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000"/>
  </bookViews>
  <sheets>
    <sheet name="lot 1 - CH LFB" sheetId="16" r:id="rId1"/>
    <sheet name="lot 2 - CH LE LUDE" sheetId="4" r:id="rId2"/>
    <sheet name="lot 3 - CH MONTVAL ETS ADAPTÉE" sheetId="11" r:id="rId3"/>
    <sheet name="lot 4 - CH STC et BB" sheetId="7" r:id="rId4"/>
    <sheet name="lot 5 - CHM" sheetId="10" r:id="rId5"/>
    <sheet name="lot 6 - EPSM ETS ADAPTÉE" sheetId="12" r:id="rId6"/>
    <sheet name="lot 7 - PHGNS SILLÉ" sheetId="9" r:id="rId7"/>
    <sheet name="lot 8 - PHGNS ETS ADAPTÉE" sheetId="8" r:id="rId8"/>
    <sheet name="lot 9 - PSSL" sheetId="1" r:id="rId9"/>
    <sheet name="lot 10 - PSSL ETS ADAPTÉE" sheetId="3" r:id="rId10"/>
    <sheet name="lot 11" sheetId="13" r:id="rId11"/>
    <sheet name="lot 12" sheetId="14" r:id="rId12"/>
    <sheet name="lot 13" sheetId="15" r:id="rId13"/>
    <sheet name="lot 14" sheetId="17" r:id="rId14"/>
  </sheets>
  <definedNames>
    <definedName name="_xlnm.Print_Titles" localSheetId="0">'lot 1 - CH LFB'!$1:$9</definedName>
    <definedName name="_xlnm.Print_Titles" localSheetId="3">'lot 4 - CH STC et BB'!$1:$9</definedName>
    <definedName name="_xlnm.Print_Titles" localSheetId="4">'lot 5 - CHM'!$1:$4</definedName>
    <definedName name="_xlnm.Print_Titles" localSheetId="6">'lot 7 - PHGNS SILLÉ'!$1:$7</definedName>
    <definedName name="_xlnm.Print_Area" localSheetId="0">'lot 1 - CH LFB'!$A$1:$J$66</definedName>
    <definedName name="_xlnm.Print_Area" localSheetId="9">'lot 10 - PSSL ETS ADAPTÉE'!$A$1:$J$17</definedName>
    <definedName name="_xlnm.Print_Area" localSheetId="10">'lot 11'!$A$1:$J$21</definedName>
    <definedName name="_xlnm.Print_Area" localSheetId="11">'lot 12'!$A$1:$J$20</definedName>
    <definedName name="_xlnm.Print_Area" localSheetId="12">'lot 13'!$A$1:$J$16</definedName>
    <definedName name="_xlnm.Print_Area" localSheetId="13">'lot 14'!$A$1:$J$16</definedName>
    <definedName name="_xlnm.Print_Area" localSheetId="1">'lot 2 - CH LE LUDE'!$A$1:$J$31</definedName>
    <definedName name="_xlnm.Print_Area" localSheetId="2">'lot 3 - CH MONTVAL ETS ADAPTÉE'!$A$1:$J$32</definedName>
    <definedName name="_xlnm.Print_Area" localSheetId="3">'lot 4 - CH STC et BB'!$A$1:$J$86</definedName>
    <definedName name="_xlnm.Print_Area" localSheetId="4">'lot 5 - CHM'!$A$1:$J$20</definedName>
    <definedName name="_xlnm.Print_Area" localSheetId="5">'lot 6 - EPSM ETS ADAPTÉE'!$A$1:$J$20</definedName>
    <definedName name="_xlnm.Print_Area" localSheetId="6">'lot 7 - PHGNS SILLÉ'!$A$1:$J$16</definedName>
    <definedName name="_xlnm.Print_Area" localSheetId="7">'lot 8 - PHGNS ETS ADAPTÉE'!$A$1:$J$19</definedName>
    <definedName name="_xlnm.Print_Area" localSheetId="8">'lot 9 - PSSL'!$A$1:$J$21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0" i="16" l="1"/>
  <c r="I60" i="16"/>
  <c r="I47" i="16"/>
  <c r="H47" i="16"/>
  <c r="J47" i="16" s="1"/>
  <c r="J46" i="16"/>
  <c r="I46" i="16"/>
  <c r="H46" i="16"/>
  <c r="J45" i="16"/>
  <c r="I45" i="16"/>
  <c r="H45" i="16"/>
  <c r="I44" i="16"/>
  <c r="H44" i="16"/>
  <c r="J44" i="16" s="1"/>
  <c r="I43" i="16"/>
  <c r="H43" i="16"/>
  <c r="J43" i="16" s="1"/>
  <c r="I42" i="16"/>
  <c r="H42" i="16"/>
  <c r="J42" i="16" s="1"/>
  <c r="J41" i="16"/>
  <c r="I41" i="16"/>
  <c r="H41" i="16"/>
  <c r="I40" i="16"/>
  <c r="H40" i="16"/>
  <c r="J40" i="16" s="1"/>
  <c r="I39" i="16"/>
  <c r="H39" i="16"/>
  <c r="J39" i="16" s="1"/>
  <c r="I24" i="16"/>
  <c r="H24" i="16"/>
  <c r="J24" i="16" s="1"/>
  <c r="I23" i="16"/>
  <c r="H23" i="16"/>
  <c r="J23" i="16" s="1"/>
  <c r="I25" i="16"/>
  <c r="H25" i="16"/>
  <c r="J25" i="16" s="1"/>
  <c r="I26" i="16"/>
  <c r="H26" i="16"/>
  <c r="J26" i="16" s="1"/>
  <c r="G10" i="17" l="1"/>
  <c r="G12" i="17" s="1"/>
  <c r="F10" i="17"/>
  <c r="H10" i="17" s="1"/>
  <c r="H12" i="17" s="1"/>
  <c r="G10" i="15"/>
  <c r="G12" i="15" s="1"/>
  <c r="F10" i="15"/>
  <c r="H10" i="15" s="1"/>
  <c r="H12" i="15" s="1"/>
  <c r="H11" i="14"/>
  <c r="H12" i="14"/>
  <c r="H10" i="14"/>
  <c r="G11" i="14"/>
  <c r="G12" i="14"/>
  <c r="G13" i="14"/>
  <c r="G14" i="14"/>
  <c r="G10" i="14"/>
  <c r="G16" i="14" s="1"/>
  <c r="F11" i="14"/>
  <c r="F12" i="14"/>
  <c r="F13" i="14"/>
  <c r="H13" i="14" s="1"/>
  <c r="F14" i="14"/>
  <c r="H14" i="14" s="1"/>
  <c r="F10" i="14"/>
  <c r="H11" i="13"/>
  <c r="H14" i="13"/>
  <c r="H10" i="13"/>
  <c r="G11" i="13"/>
  <c r="G12" i="13"/>
  <c r="G13" i="13"/>
  <c r="G14" i="13"/>
  <c r="G10" i="13"/>
  <c r="F11" i="13"/>
  <c r="F12" i="13"/>
  <c r="H12" i="13" s="1"/>
  <c r="F13" i="13"/>
  <c r="H13" i="13" s="1"/>
  <c r="F14" i="13"/>
  <c r="F10" i="13"/>
  <c r="J11" i="1"/>
  <c r="J12" i="1"/>
  <c r="J15" i="1"/>
  <c r="I11" i="1"/>
  <c r="I12" i="1"/>
  <c r="I13" i="1"/>
  <c r="I14" i="1"/>
  <c r="I15" i="1"/>
  <c r="I10" i="1"/>
  <c r="H11" i="1"/>
  <c r="H12" i="1"/>
  <c r="H13" i="1"/>
  <c r="J13" i="1" s="1"/>
  <c r="H14" i="1"/>
  <c r="J14" i="1" s="1"/>
  <c r="H15" i="1"/>
  <c r="H10" i="1"/>
  <c r="J10" i="1" s="1"/>
  <c r="I12" i="9"/>
  <c r="J10" i="9"/>
  <c r="J12" i="9" s="1"/>
  <c r="I10" i="9"/>
  <c r="H10" i="9"/>
  <c r="H11" i="12"/>
  <c r="H12" i="12"/>
  <c r="H13" i="12"/>
  <c r="H14" i="12"/>
  <c r="G11" i="12"/>
  <c r="I11" i="12" s="1"/>
  <c r="G12" i="12"/>
  <c r="I12" i="12" s="1"/>
  <c r="G13" i="12"/>
  <c r="I13" i="12" s="1"/>
  <c r="G14" i="12"/>
  <c r="I14" i="12" s="1"/>
  <c r="H10" i="12"/>
  <c r="H16" i="12" s="1"/>
  <c r="G10" i="12"/>
  <c r="I10" i="12" s="1"/>
  <c r="I11" i="10"/>
  <c r="I12" i="10"/>
  <c r="I13" i="10"/>
  <c r="I14" i="10"/>
  <c r="I10" i="10"/>
  <c r="H11" i="10"/>
  <c r="J11" i="10" s="1"/>
  <c r="H12" i="10"/>
  <c r="J12" i="10" s="1"/>
  <c r="H13" i="10"/>
  <c r="J13" i="10" s="1"/>
  <c r="H14" i="10"/>
  <c r="J14" i="10" s="1"/>
  <c r="H10" i="10"/>
  <c r="J10" i="10" s="1"/>
  <c r="J12" i="7"/>
  <c r="J16" i="7"/>
  <c r="J20" i="7"/>
  <c r="J24" i="7"/>
  <c r="J28" i="7"/>
  <c r="J32" i="7"/>
  <c r="J36" i="7"/>
  <c r="J40" i="7"/>
  <c r="J44" i="7"/>
  <c r="J48" i="7"/>
  <c r="J52" i="7"/>
  <c r="J56" i="7"/>
  <c r="J57" i="7"/>
  <c r="J60" i="7"/>
  <c r="J61" i="7"/>
  <c r="J64" i="7"/>
  <c r="J65" i="7"/>
  <c r="J68" i="7"/>
  <c r="J69" i="7"/>
  <c r="J72" i="7"/>
  <c r="J73" i="7"/>
  <c r="J76" i="7"/>
  <c r="J77" i="7"/>
  <c r="J8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10" i="7"/>
  <c r="I82" i="7" s="1"/>
  <c r="H11" i="7"/>
  <c r="J11" i="7" s="1"/>
  <c r="H12" i="7"/>
  <c r="H13" i="7"/>
  <c r="J13" i="7" s="1"/>
  <c r="H14" i="7"/>
  <c r="J14" i="7" s="1"/>
  <c r="H15" i="7"/>
  <c r="J15" i="7" s="1"/>
  <c r="H16" i="7"/>
  <c r="H17" i="7"/>
  <c r="J17" i="7" s="1"/>
  <c r="H18" i="7"/>
  <c r="J18" i="7" s="1"/>
  <c r="H19" i="7"/>
  <c r="J19" i="7" s="1"/>
  <c r="H20" i="7"/>
  <c r="H21" i="7"/>
  <c r="J21" i="7" s="1"/>
  <c r="H22" i="7"/>
  <c r="J22" i="7" s="1"/>
  <c r="H23" i="7"/>
  <c r="J23" i="7" s="1"/>
  <c r="H24" i="7"/>
  <c r="H25" i="7"/>
  <c r="J25" i="7" s="1"/>
  <c r="H26" i="7"/>
  <c r="J26" i="7" s="1"/>
  <c r="H27" i="7"/>
  <c r="J27" i="7" s="1"/>
  <c r="H28" i="7"/>
  <c r="H29" i="7"/>
  <c r="J29" i="7" s="1"/>
  <c r="H30" i="7"/>
  <c r="J30" i="7" s="1"/>
  <c r="H31" i="7"/>
  <c r="J31" i="7" s="1"/>
  <c r="H32" i="7"/>
  <c r="H33" i="7"/>
  <c r="J33" i="7" s="1"/>
  <c r="H34" i="7"/>
  <c r="J34" i="7" s="1"/>
  <c r="H35" i="7"/>
  <c r="J35" i="7" s="1"/>
  <c r="H36" i="7"/>
  <c r="H37" i="7"/>
  <c r="J37" i="7" s="1"/>
  <c r="H38" i="7"/>
  <c r="J38" i="7" s="1"/>
  <c r="H39" i="7"/>
  <c r="J39" i="7" s="1"/>
  <c r="H40" i="7"/>
  <c r="H41" i="7"/>
  <c r="J41" i="7" s="1"/>
  <c r="H42" i="7"/>
  <c r="J42" i="7" s="1"/>
  <c r="H43" i="7"/>
  <c r="J43" i="7" s="1"/>
  <c r="H44" i="7"/>
  <c r="H45" i="7"/>
  <c r="J45" i="7" s="1"/>
  <c r="H46" i="7"/>
  <c r="J46" i="7" s="1"/>
  <c r="H47" i="7"/>
  <c r="J47" i="7" s="1"/>
  <c r="H48" i="7"/>
  <c r="H49" i="7"/>
  <c r="J49" i="7" s="1"/>
  <c r="H50" i="7"/>
  <c r="J50" i="7" s="1"/>
  <c r="H51" i="7"/>
  <c r="J51" i="7" s="1"/>
  <c r="H52" i="7"/>
  <c r="H53" i="7"/>
  <c r="J53" i="7" s="1"/>
  <c r="H54" i="7"/>
  <c r="J54" i="7" s="1"/>
  <c r="H55" i="7"/>
  <c r="J55" i="7" s="1"/>
  <c r="H56" i="7"/>
  <c r="H57" i="7"/>
  <c r="H58" i="7"/>
  <c r="J58" i="7" s="1"/>
  <c r="H59" i="7"/>
  <c r="J59" i="7" s="1"/>
  <c r="H60" i="7"/>
  <c r="H61" i="7"/>
  <c r="H62" i="7"/>
  <c r="J62" i="7" s="1"/>
  <c r="H63" i="7"/>
  <c r="J63" i="7" s="1"/>
  <c r="H64" i="7"/>
  <c r="H65" i="7"/>
  <c r="H66" i="7"/>
  <c r="J66" i="7" s="1"/>
  <c r="H67" i="7"/>
  <c r="J67" i="7" s="1"/>
  <c r="H68" i="7"/>
  <c r="H69" i="7"/>
  <c r="H70" i="7"/>
  <c r="J70" i="7" s="1"/>
  <c r="H71" i="7"/>
  <c r="J71" i="7" s="1"/>
  <c r="H72" i="7"/>
  <c r="H73" i="7"/>
  <c r="H74" i="7"/>
  <c r="J74" i="7" s="1"/>
  <c r="H75" i="7"/>
  <c r="J75" i="7" s="1"/>
  <c r="H76" i="7"/>
  <c r="H77" i="7"/>
  <c r="H78" i="7"/>
  <c r="J78" i="7" s="1"/>
  <c r="H79" i="7"/>
  <c r="J79" i="7" s="1"/>
  <c r="H80" i="7"/>
  <c r="H10" i="7"/>
  <c r="J10" i="7" s="1"/>
  <c r="J12" i="11"/>
  <c r="J13" i="11"/>
  <c r="J16" i="11"/>
  <c r="J17" i="11"/>
  <c r="J20" i="11"/>
  <c r="J21" i="11"/>
  <c r="J24" i="11"/>
  <c r="J25" i="11"/>
  <c r="I11" i="11"/>
  <c r="I12" i="11"/>
  <c r="I13" i="11"/>
  <c r="I14" i="11"/>
  <c r="I15" i="11"/>
  <c r="I16" i="11"/>
  <c r="I17" i="11"/>
  <c r="I18" i="11"/>
  <c r="I19" i="11"/>
  <c r="I20" i="11"/>
  <c r="I21" i="11"/>
  <c r="I22" i="11"/>
  <c r="I23" i="11"/>
  <c r="I24" i="11"/>
  <c r="I25" i="11"/>
  <c r="I26" i="11"/>
  <c r="I10" i="11"/>
  <c r="I28" i="11" s="1"/>
  <c r="H11" i="11"/>
  <c r="J11" i="11" s="1"/>
  <c r="H12" i="11"/>
  <c r="H13" i="11"/>
  <c r="H14" i="11"/>
  <c r="J14" i="11" s="1"/>
  <c r="H15" i="11"/>
  <c r="J15" i="11" s="1"/>
  <c r="H16" i="11"/>
  <c r="H17" i="11"/>
  <c r="H18" i="11"/>
  <c r="J18" i="11" s="1"/>
  <c r="H19" i="11"/>
  <c r="J19" i="11" s="1"/>
  <c r="H20" i="11"/>
  <c r="H21" i="11"/>
  <c r="H22" i="11"/>
  <c r="J22" i="11" s="1"/>
  <c r="H23" i="11"/>
  <c r="J23" i="11" s="1"/>
  <c r="H24" i="11"/>
  <c r="H25" i="11"/>
  <c r="H26" i="11"/>
  <c r="J26" i="11" s="1"/>
  <c r="H10" i="11"/>
  <c r="J10" i="11" s="1"/>
  <c r="J28" i="11" s="1"/>
  <c r="J13" i="4"/>
  <c r="J14" i="4"/>
  <c r="J17" i="4"/>
  <c r="J18" i="4"/>
  <c r="J21" i="4"/>
  <c r="J22" i="4"/>
  <c r="J25" i="4"/>
  <c r="I11" i="4"/>
  <c r="I12" i="4"/>
  <c r="I13" i="4"/>
  <c r="I14" i="4"/>
  <c r="I15" i="4"/>
  <c r="I16" i="4"/>
  <c r="I17" i="4"/>
  <c r="I18" i="4"/>
  <c r="I19" i="4"/>
  <c r="I20" i="4"/>
  <c r="I21" i="4"/>
  <c r="I22" i="4"/>
  <c r="I23" i="4"/>
  <c r="I24" i="4"/>
  <c r="I25" i="4"/>
  <c r="I10" i="4"/>
  <c r="I27" i="4" s="1"/>
  <c r="H11" i="4"/>
  <c r="J11" i="4" s="1"/>
  <c r="H12" i="4"/>
  <c r="J12" i="4" s="1"/>
  <c r="H13" i="4"/>
  <c r="H14" i="4"/>
  <c r="H15" i="4"/>
  <c r="J15" i="4" s="1"/>
  <c r="H16" i="4"/>
  <c r="J16" i="4" s="1"/>
  <c r="H17" i="4"/>
  <c r="H18" i="4"/>
  <c r="H19" i="4"/>
  <c r="J19" i="4" s="1"/>
  <c r="H20" i="4"/>
  <c r="J20" i="4" s="1"/>
  <c r="H21" i="4"/>
  <c r="H22" i="4"/>
  <c r="H23" i="4"/>
  <c r="J23" i="4" s="1"/>
  <c r="H24" i="4"/>
  <c r="J24" i="4" s="1"/>
  <c r="H25" i="4"/>
  <c r="H10" i="4"/>
  <c r="J10" i="4" s="1"/>
  <c r="J11" i="16"/>
  <c r="J14" i="16"/>
  <c r="J15" i="16"/>
  <c r="J18" i="16"/>
  <c r="J19" i="16"/>
  <c r="J22" i="16"/>
  <c r="J27" i="16"/>
  <c r="J30" i="16"/>
  <c r="J31" i="16"/>
  <c r="J34" i="16"/>
  <c r="J35" i="16"/>
  <c r="J38" i="16"/>
  <c r="J48" i="16"/>
  <c r="J51" i="16"/>
  <c r="J52" i="16"/>
  <c r="J55" i="16"/>
  <c r="J56" i="16"/>
  <c r="I11" i="16"/>
  <c r="I12" i="16"/>
  <c r="I13" i="16"/>
  <c r="I14" i="16"/>
  <c r="I15" i="16"/>
  <c r="I16" i="16"/>
  <c r="I17" i="16"/>
  <c r="I18" i="16"/>
  <c r="I19" i="16"/>
  <c r="I20" i="16"/>
  <c r="I21" i="16"/>
  <c r="I22" i="16"/>
  <c r="I27" i="16"/>
  <c r="I28" i="16"/>
  <c r="I29" i="16"/>
  <c r="I30" i="16"/>
  <c r="I31" i="16"/>
  <c r="I32" i="16"/>
  <c r="I33" i="16"/>
  <c r="I34" i="16"/>
  <c r="I35" i="16"/>
  <c r="I36" i="16"/>
  <c r="I37" i="16"/>
  <c r="I38" i="16"/>
  <c r="I48" i="16"/>
  <c r="I49" i="16"/>
  <c r="I50" i="16"/>
  <c r="I51" i="16"/>
  <c r="I52" i="16"/>
  <c r="I53" i="16"/>
  <c r="I54" i="16"/>
  <c r="I55" i="16"/>
  <c r="I56" i="16"/>
  <c r="I57" i="16"/>
  <c r="I58" i="16"/>
  <c r="I10" i="16"/>
  <c r="H11" i="16"/>
  <c r="H12" i="16"/>
  <c r="J12" i="16" s="1"/>
  <c r="H13" i="16"/>
  <c r="J13" i="16" s="1"/>
  <c r="H14" i="16"/>
  <c r="H15" i="16"/>
  <c r="H16" i="16"/>
  <c r="J16" i="16" s="1"/>
  <c r="H17" i="16"/>
  <c r="J17" i="16" s="1"/>
  <c r="H18" i="16"/>
  <c r="H19" i="16"/>
  <c r="H20" i="16"/>
  <c r="J20" i="16" s="1"/>
  <c r="H21" i="16"/>
  <c r="J21" i="16" s="1"/>
  <c r="H22" i="16"/>
  <c r="H27" i="16"/>
  <c r="H28" i="16"/>
  <c r="J28" i="16" s="1"/>
  <c r="H29" i="16"/>
  <c r="J29" i="16" s="1"/>
  <c r="H30" i="16"/>
  <c r="H31" i="16"/>
  <c r="H32" i="16"/>
  <c r="J32" i="16" s="1"/>
  <c r="H33" i="16"/>
  <c r="J33" i="16" s="1"/>
  <c r="H34" i="16"/>
  <c r="H35" i="16"/>
  <c r="H36" i="16"/>
  <c r="J36" i="16" s="1"/>
  <c r="H37" i="16"/>
  <c r="J37" i="16" s="1"/>
  <c r="H38" i="16"/>
  <c r="H48" i="16"/>
  <c r="H49" i="16"/>
  <c r="J49" i="16" s="1"/>
  <c r="H50" i="16"/>
  <c r="J50" i="16" s="1"/>
  <c r="H51" i="16"/>
  <c r="H52" i="16"/>
  <c r="H53" i="16"/>
  <c r="J53" i="16" s="1"/>
  <c r="H54" i="16"/>
  <c r="J54" i="16" s="1"/>
  <c r="H55" i="16"/>
  <c r="H56" i="16"/>
  <c r="H57" i="16"/>
  <c r="J57" i="16" s="1"/>
  <c r="H58" i="16"/>
  <c r="J58" i="16" s="1"/>
  <c r="H10" i="16"/>
  <c r="J10" i="16" s="1"/>
  <c r="G17" i="13" l="1"/>
  <c r="J16" i="10"/>
  <c r="I16" i="10"/>
  <c r="J27" i="4"/>
  <c r="J82" i="7"/>
  <c r="H17" i="13"/>
  <c r="I16" i="12"/>
  <c r="H16" i="14"/>
  <c r="J17" i="1"/>
  <c r="I17" i="1"/>
  <c r="J12" i="8"/>
  <c r="I12" i="8"/>
  <c r="J11" i="8"/>
  <c r="I11" i="8"/>
  <c r="I13" i="8" l="1"/>
  <c r="J13" i="8"/>
  <c r="J10" i="8"/>
  <c r="J15" i="8" s="1"/>
  <c r="I10" i="8"/>
  <c r="I15" i="8" s="1"/>
  <c r="I11" i="3"/>
  <c r="J11" i="3"/>
  <c r="J10" i="3"/>
  <c r="I10" i="3"/>
  <c r="I13" i="3" l="1"/>
  <c r="J13" i="3"/>
</calcChain>
</file>

<file path=xl/sharedStrings.xml><?xml version="1.0" encoding="utf-8"?>
<sst xmlns="http://schemas.openxmlformats.org/spreadsheetml/2006/main" count="1099" uniqueCount="319">
  <si>
    <t>Fauchage sans ramassage</t>
  </si>
  <si>
    <t>Désherbage des terrasses techniques</t>
  </si>
  <si>
    <t>Débroussaillage</t>
  </si>
  <si>
    <t>Broyage</t>
  </si>
  <si>
    <t>Ramassage des feuilles</t>
  </si>
  <si>
    <t>Broyage d'une parcelle</t>
  </si>
  <si>
    <t>Ramassage des feuilles et balayage</t>
  </si>
  <si>
    <t>Nom du prestataire :</t>
  </si>
  <si>
    <t>Date:</t>
  </si>
  <si>
    <t>N° de prix</t>
  </si>
  <si>
    <t>Description</t>
  </si>
  <si>
    <t>Unité</t>
  </si>
  <si>
    <t>1.1</t>
  </si>
  <si>
    <t>1.2</t>
  </si>
  <si>
    <t>1.3</t>
  </si>
  <si>
    <t>Débrousaillage, Gyro-broyage et Broyage</t>
  </si>
  <si>
    <t>1.4</t>
  </si>
  <si>
    <t>1.5</t>
  </si>
  <si>
    <t>Taille du lierre et autres grimpants</t>
  </si>
  <si>
    <t>1.6</t>
  </si>
  <si>
    <t>1.7</t>
  </si>
  <si>
    <t>1.8</t>
  </si>
  <si>
    <t>1.9</t>
  </si>
  <si>
    <t>1.10</t>
  </si>
  <si>
    <t>Tonte des espaces verts avec ramassage des déchets verts</t>
  </si>
  <si>
    <t>Tonte des espaces verts sans ramassage des déchets verts</t>
  </si>
  <si>
    <t xml:space="preserve">Fauchage </t>
  </si>
  <si>
    <t>1.11</t>
  </si>
  <si>
    <t>1.12</t>
  </si>
  <si>
    <t>1.13</t>
  </si>
  <si>
    <t>Entretien de patio (taille, nettoyage et désherbage)</t>
  </si>
  <si>
    <t>1.14</t>
  </si>
  <si>
    <t>1.15</t>
  </si>
  <si>
    <t>Elagage d'un arbre</t>
  </si>
  <si>
    <t>heure</t>
  </si>
  <si>
    <t>Localisation</t>
  </si>
  <si>
    <t>Superficie - longueur</t>
  </si>
  <si>
    <t>Lieu-dit la Croix – AUBIGNE RACAN</t>
  </si>
  <si>
    <t>Maison de retraite</t>
  </si>
  <si>
    <t>Accueil, parking</t>
  </si>
  <si>
    <t>PASA</t>
  </si>
  <si>
    <t>UPAD</t>
  </si>
  <si>
    <t>Parc n°1</t>
  </si>
  <si>
    <t>Maison de santé</t>
  </si>
  <si>
    <t>Santé au travail</t>
  </si>
  <si>
    <t>parc n°2</t>
  </si>
  <si>
    <t>Parc n°2</t>
  </si>
  <si>
    <t>Santé au travail 1</t>
  </si>
  <si>
    <t>Santé au travail 2</t>
  </si>
  <si>
    <t>Santé au travail 3</t>
  </si>
  <si>
    <t>1.16</t>
  </si>
  <si>
    <t>1.17</t>
  </si>
  <si>
    <t>1.18</t>
  </si>
  <si>
    <t>1.19</t>
  </si>
  <si>
    <t>1.20</t>
  </si>
  <si>
    <t>1.21</t>
  </si>
  <si>
    <t>Centre Hospitalier de la Ferté-Bernard</t>
  </si>
  <si>
    <t>EHPAD Paul Chapron</t>
  </si>
  <si>
    <t>EHPAD St Julien</t>
  </si>
  <si>
    <t>Centre Lesiour Soulbieu</t>
  </si>
  <si>
    <t>Logement 19 Place ST Julien</t>
  </si>
  <si>
    <t>Logement 6 Pierre de Ronsard</t>
  </si>
  <si>
    <t>Logement 8 Pierre de Ronsard</t>
  </si>
  <si>
    <t>Logement 12 Pierre de Ronsard</t>
  </si>
  <si>
    <t>parcelle attenante au centre Lesiour Soulbieu</t>
  </si>
  <si>
    <t>Les blocs</t>
  </si>
  <si>
    <t>Les urgences</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</si>
  <si>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</si>
  <si>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</si>
  <si>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</si>
  <si>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</si>
  <si>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</si>
  <si>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</si>
  <si>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</si>
  <si>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</si>
  <si>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</si>
  <si>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</si>
  <si>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</si>
  <si>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</si>
  <si>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</si>
  <si>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</si>
  <si>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</si>
  <si>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</si>
  <si>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</si>
  <si>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</si>
  <si>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</si>
  <si>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</si>
  <si>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</si>
  <si>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</si>
  <si>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</si>
  <si>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</si>
  <si>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</si>
  <si>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</si>
  <si>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</si>
  <si>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</si>
  <si>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PERRINE</t>
  </si>
  <si>
    <t>DUNANT</t>
  </si>
  <si>
    <t>SAINT SEBASTIEN</t>
  </si>
  <si>
    <t>FOYER D'ACCUEIL MEDICALISE</t>
  </si>
  <si>
    <t>FOYER DE VIE</t>
  </si>
  <si>
    <t>GENETIERE</t>
  </si>
  <si>
    <t>RUE F CHOPIN</t>
  </si>
  <si>
    <t>LA PLANTE</t>
  </si>
  <si>
    <t>Autour des 2 maisons et côté espace déchets</t>
  </si>
  <si>
    <t>Précisions - Superficie - Longueur</t>
  </si>
  <si>
    <t>Parcelles de Charles Drouet</t>
  </si>
  <si>
    <t>19 612 m²</t>
  </si>
  <si>
    <t>21 704 m²</t>
  </si>
  <si>
    <t>forfait par intervention</t>
  </si>
  <si>
    <t>Hôpital</t>
  </si>
  <si>
    <t>Maison de retraite Joachim du Bellay et Pierre de Ronsard</t>
  </si>
  <si>
    <t>Administration</t>
  </si>
  <si>
    <t>Maison de l’attaché de direction</t>
  </si>
  <si>
    <t>forfait annuel</t>
  </si>
  <si>
    <t>sous-bois de la maison de retraite de Joachim du Bellay et Pierre de Ronsard</t>
  </si>
  <si>
    <t>lagune à la maison de retraite Joachim du Bellay et Pierre de Ronsard</t>
  </si>
  <si>
    <t>Débitage d'un arbre</t>
  </si>
  <si>
    <t>Diagnostic d'arbre</t>
  </si>
  <si>
    <t>Abattage d'un arbre</t>
  </si>
  <si>
    <t>Aucun frais de déplacement ne sera donc facturé à l'établissement.</t>
  </si>
  <si>
    <t>Les frais de déplacements sont inclus dans les prix forfaitaires ou unitaires mentionnés.</t>
  </si>
  <si>
    <t>Taille de haie ou d'arbuste y compris l'entretien du pied des haies par piochage</t>
  </si>
  <si>
    <t>forfait  annuel</t>
  </si>
  <si>
    <t>Quantité estimative annuelle</t>
  </si>
  <si>
    <t>Prix TOTAL € HT</t>
  </si>
  <si>
    <t>Prix  TOTAL € TTC</t>
  </si>
  <si>
    <t>TOTAL</t>
  </si>
  <si>
    <t>Détail Quantitatif Estimatif (DQE)</t>
  </si>
  <si>
    <t>Lot 11 : ELAGAGE, ABATTAGE, DEBITAGE D’ARBRES ET DIAGNOSTIC POUR LE CENTRE HOSPITALIER DE LA FERTE-BERNARD ET DU POLE HOSPITALIER GERONTOLOGIQUE NORD-SARTHE</t>
  </si>
  <si>
    <t>Taille de haie et de massifs  y compris l'entretien du pied des haies par bêchage</t>
  </si>
  <si>
    <t>Taille de haie ou d'arbuste y compris l'entretien du pied des haies par bêchage</t>
  </si>
  <si>
    <t>Taille de haie  y compris l'entretien du pied des haies par bêchage</t>
  </si>
  <si>
    <t>Aucun frais de déplacement ne sera  facturé à l'établissement.</t>
  </si>
  <si>
    <t>Aucun frais de déplacement ne sera facturé à l'établissement.</t>
  </si>
  <si>
    <t>Bâtiment SSIAD, intérieur patio + saule pleureur coté Service Technique, Patio ehpad, Coté rivière et zone groupe électrogène, Coté ancienne maison Brétécher, Cuisines centrales</t>
  </si>
  <si>
    <t>Côté voisins,Descente chemin coté chapelle + sapin, Côté déchets, Zone sécurisée, Côté ancienne serre, côté rivière, Ensemble des arbustes du site, autour de la chapelle, salle à manger, descente voirie côté rue de la Perrine, côté parking personnel, coté salle polyvalente, Coté terrains de boules</t>
  </si>
  <si>
    <t>Sur les 2 côtés de la chaufferie bois, L’ensemble des zones paysagées , Côté route et massif sur zone sécurisée arrière et  espace avant</t>
  </si>
  <si>
    <t>Côté chemin et ancienne serre, différents arbres, taille régulière autour le pré des chevaux, Entrée du foyer de vie, Côté EST, A l’arrière du foyer côté abri de jardin, Côté extension, Massif devant la maison «  La chaumière »</t>
  </si>
  <si>
    <t>Côté Sud (des 2 côtés) et Est, ensemble de la propriété, Côté terrain libre et tous les arbustes présents sur le terrain, Massif arrière</t>
  </si>
  <si>
    <t>Un Lilas , Derrière la maison</t>
  </si>
  <si>
    <t>Ensemble du terrain, Côté route et à l’arrière</t>
  </si>
  <si>
    <t>Désherbage des massifs</t>
  </si>
  <si>
    <t>Désherbage des pieds des arbres</t>
  </si>
  <si>
    <t>1.50</t>
  </si>
  <si>
    <t>100 m²</t>
  </si>
  <si>
    <t>200 m²</t>
  </si>
  <si>
    <t>500 ml</t>
  </si>
  <si>
    <t>250 ml</t>
  </si>
  <si>
    <t>20 ml</t>
  </si>
  <si>
    <t>650 ml</t>
  </si>
  <si>
    <t>10 ml</t>
  </si>
  <si>
    <t>600 m²</t>
  </si>
  <si>
    <t>650 m²</t>
  </si>
  <si>
    <t xml:space="preserve"> Les surfaces et linéaires sont données à titre indicatif et doivent être  vérifiés lors de la viste sur site</t>
  </si>
  <si>
    <t>Tonte des espaces verts avec ramassage des déchets verts (sans ramassage pour la parcelle scanner)</t>
  </si>
  <si>
    <t>Ehpad Charles Drouet - pinède</t>
  </si>
  <si>
    <t>Taille haie d'Acacias ( faire de nuit, taille au lamier)</t>
  </si>
  <si>
    <t>120 ml</t>
  </si>
  <si>
    <t>PRSG 25-005
ENTRETIEN DES ESPACES VERTS POUR LES ETABLISSEMENTS DE SANTE DU GHT 72</t>
  </si>
  <si>
    <t>Lot 1 : ENTRETIEN DES ESPACES VERTS DES SITES DU CENTRE HOSPITALIER DE LA FERTE-BERNARD</t>
  </si>
  <si>
    <t>Lot 2 : ENTRETIEN DES ESPACES VERTS DU CENTRE HOSPITALIER DU LUDE</t>
  </si>
  <si>
    <t>Lot 3 : ENTRETIEN DES ESPACES VERTS DU CENTRE HOSPITALIER DE MONTVAL SUR LOIR RESERVÉ AUX ENTREPRISES ADAPTÉES</t>
  </si>
  <si>
    <t>930 m²</t>
  </si>
  <si>
    <t>105 m²</t>
  </si>
  <si>
    <t>495 m²</t>
  </si>
  <si>
    <t>580 m²</t>
  </si>
  <si>
    <t>158 ml</t>
  </si>
  <si>
    <t>15 ml</t>
  </si>
  <si>
    <t>125 ml</t>
  </si>
  <si>
    <t>38 ml</t>
  </si>
  <si>
    <t>30 ml</t>
  </si>
  <si>
    <t>5 ml</t>
  </si>
  <si>
    <t>508 m²</t>
  </si>
  <si>
    <t>58 m²</t>
  </si>
  <si>
    <t>2 520 m²</t>
  </si>
  <si>
    <t>Lot 4 : ENTRETIEN DES ESPACES VERTS DES SITES DU CENTRE HOSPITALIER DE SAINT-CALAIS ET DE BESSE SUR BRAYE</t>
  </si>
  <si>
    <t>350 m²</t>
  </si>
  <si>
    <t>Finition après tonte</t>
  </si>
  <si>
    <t xml:space="preserve">Débroussaillage </t>
  </si>
  <si>
    <t>CMP, Ronsard, Internat, Cour centrale, Lamartine, Jardin intérieur SMR, Av G De Gaulle, Parking, Groupe électrogène</t>
  </si>
  <si>
    <t>Extérieur EHPAD 80 et intérieur patio</t>
  </si>
  <si>
    <t>Jardin bâtiment SSIAD, autour des hangars services techniques, parking allée des Iris</t>
  </si>
  <si>
    <t>EHPAD 45 cotés serres, zone sécurisée déambulation, coté parking, zone chapelle, zone salle à manger</t>
  </si>
  <si>
    <t>Zone abri mouton, parc à moutons au niveau des clôtures, coté talus zone parking, talus sapinière</t>
  </si>
  <si>
    <t>Pelouse avant, arrière, coté, zone sécurisée bâtiment FAM</t>
  </si>
  <si>
    <t>Autour de la chaufferie bois</t>
  </si>
  <si>
    <t>Autour du bâtiment du foyer de vie devant, arrière, autour de la maison « la Maladrerie », autour de la maison « la Chaumière », secteur anciennes serres + parking arrière</t>
  </si>
  <si>
    <t>Au niveau des clôtures, au pourtour du pré des chevaux et dans les châssis désaffectés</t>
  </si>
  <si>
    <t>Ensemble de la propriété</t>
  </si>
  <si>
    <t>Pelouse autour de la maison</t>
  </si>
  <si>
    <t>Ensemble des zones engazonnées</t>
  </si>
  <si>
    <t>Zone arrière du coté ruisseau (200m²)</t>
  </si>
  <si>
    <t>1.51</t>
  </si>
  <si>
    <t>Désherbage des massifs : CMP, pharmacie, internat, administration, Lamartine, lingerie, descente passage couvert, Ronsard, devant local syndical, entrée standard, entrée SMR, parking évaporateur, parterre pharmacie, local syndical, rond-point central</t>
  </si>
  <si>
    <t>Désherbage des voiries, allées et trottoirs extérieurs</t>
  </si>
  <si>
    <t>intérieur patio et 2 aux cuisines centrales</t>
  </si>
  <si>
    <t>sur l’ensemble des voiries ,cours et allées secteurs services techniques, cuisines centrales et EHPAD 80, compris le parking allée des IRIS (6 442 m²)</t>
  </si>
  <si>
    <t>de l’ensemble des massifs du site</t>
  </si>
  <si>
    <t>l’ensemble des voiries et chemins compris zone accès pompiers coté salle à manger (2 500 m²)</t>
  </si>
  <si>
    <t>devant le  FAM et au niveau des arbuste clôture coté route</t>
  </si>
  <si>
    <t>1.52</t>
  </si>
  <si>
    <t>1.53</t>
  </si>
  <si>
    <t>A l’entrée du foyer de vie et devant la maison « la chaumière (rosier)»</t>
  </si>
  <si>
    <t>l’ensemble des zones piétonnes et routières, y compris les parkings</t>
  </si>
  <si>
    <t>Désherbage de l’ensemble des massifs</t>
  </si>
  <si>
    <t>allée principale, zone gravillonnée, terrasse (530 m²)</t>
  </si>
  <si>
    <t>1.54</t>
  </si>
  <si>
    <t>1.55</t>
  </si>
  <si>
    <t>1.56</t>
  </si>
  <si>
    <t>1.57</t>
  </si>
  <si>
    <t>Désherbage des voiries, allées et trottoirs</t>
  </si>
  <si>
    <t>Ramassage des feuilles mortes et autres déchets verts</t>
  </si>
  <si>
    <t xml:space="preserve">Patio SSR et Médecine </t>
  </si>
  <si>
    <t xml:space="preserve">Démoussage </t>
  </si>
  <si>
    <t>EHPAD SPECIALISE</t>
  </si>
  <si>
    <t xml:space="preserve">allées stabilisées  coté Poste ,et allée pompier </t>
  </si>
  <si>
    <t>allée stabilisée zone sécurisée</t>
  </si>
  <si>
    <t>1.58</t>
  </si>
  <si>
    <t>1.59</t>
  </si>
  <si>
    <t>1.60</t>
  </si>
  <si>
    <t>1.61</t>
  </si>
  <si>
    <t>1.62</t>
  </si>
  <si>
    <t>1.63</t>
  </si>
  <si>
    <t>1.64</t>
  </si>
  <si>
    <t>1.65</t>
  </si>
  <si>
    <t>1.66</t>
  </si>
  <si>
    <t>1.67</t>
  </si>
  <si>
    <t>1.68</t>
  </si>
  <si>
    <t>Hôpital (Patio)</t>
  </si>
  <si>
    <t>Administration 
(Les allées)</t>
  </si>
  <si>
    <t>Maison de retraite Joachim du Bellay et Pierre de Ronsard 
(Talus, rue des Vertolines)</t>
  </si>
  <si>
    <t>Hôpital 
(Parking / poubelle, Parking visiteur, Patios, Lon séjour)</t>
  </si>
  <si>
    <t>Maison de retraite Joachim du Bellay et Pierre de Ronsard 
(UPAD et Patio)</t>
  </si>
  <si>
    <t>Administration
(Jardin clos, Place St Martin, Mur mitoyen avec les voisins)</t>
  </si>
  <si>
    <t>Parking poste, cour centrale, zone radio
Cour intérieure, taille  des érables
Zone déchets, zone évaporateur,Zone groupe électrogène
CMP, pharmacie, internat, administration, Lamartine, lingerie, descente passage couvert, Ronsard, devant local syndical, entrée standard, entrée SSR, parking évaporateur, cour interieure SMR, Parterre pharmacie, local syndical</t>
  </si>
  <si>
    <t xml:space="preserve">Taille de haie ou d'arbuste y compris l'entretien du pied des haies </t>
  </si>
  <si>
    <t>Taille de haie ou d'arbuste y compris l'entretien du pied des haies</t>
  </si>
  <si>
    <t>Lot 5 : ENTRETIEN DES ESPACES VERTS DES SITES DU CENTRE HOSPITALIER DU MANS</t>
  </si>
  <si>
    <t>Lot 6 : ENTRETIEN DES ESPACES VERTS D'UN SITE DE L’ETABLISSEMENT PUBLIC DE SANTE MENTALE DE LA SARTHE RESERVE POUR LES ENTREPRISES ADAPTEES</t>
  </si>
  <si>
    <t>Désherbage des pieds de murs</t>
  </si>
  <si>
    <t>Désherbage et démoussage des allées dallés gravillons lavés</t>
  </si>
  <si>
    <t xml:space="preserve">Désherbage des bordures </t>
  </si>
  <si>
    <t>Taille de haie</t>
  </si>
  <si>
    <t>Tonte de la pelouse</t>
  </si>
  <si>
    <t xml:space="preserve">Lot 7 : ENTRETIEN DES ESPACES VERTS DU SITE DE SILLE LE GUILLAUME DU POLE HOSPITALIER GÉRONTOLOGIQUE NORD-SARTHE </t>
  </si>
  <si>
    <t>Désherbage et taille du mur d'enceinte</t>
  </si>
  <si>
    <t xml:space="preserve"> rue Alexandre MOREAU</t>
  </si>
  <si>
    <t>Lot 8 : ENTRETIEN DES ESPACES VERTS DU SITE DE BONNETABLE DU POLE HOSPITALIER GERONTOLOGIQUE NORD-SARTHE RESERVE AUX ENTREPRISES ADAPTEES</t>
  </si>
  <si>
    <t>Tonte des espaces verts</t>
  </si>
  <si>
    <t>Z1</t>
  </si>
  <si>
    <t>510 m²</t>
  </si>
  <si>
    <t>Z2</t>
  </si>
  <si>
    <t>Z3 (hors zone pré aux biquettes 490 m²)</t>
  </si>
  <si>
    <t>Z4</t>
  </si>
  <si>
    <t>Lot 9 : ENTRETIEN DES ESPACES VERTS DES SITES DU POLE SANTE SARTHE ET LOIR</t>
  </si>
  <si>
    <t>Tonte sans ramassage en Mulching</t>
  </si>
  <si>
    <t>Tonte différenciée</t>
  </si>
  <si>
    <t xml:space="preserve">Site Hôpital Le bailleul </t>
  </si>
  <si>
    <t>Eco pâturage  ou tonte différenciée (Mouton où 2 passages)</t>
  </si>
  <si>
    <t>Eco pâturage (Mouton)</t>
  </si>
  <si>
    <t>14 822 m²</t>
  </si>
  <si>
    <t xml:space="preserve">Site EHPAD Sablé/Sarthe </t>
  </si>
  <si>
    <t xml:space="preserve">Site Foyer de vie Sablé/Sarthe  </t>
  </si>
  <si>
    <t>Lot 10 : ENTRETIEN D’UN SOUS-BOIS ET D’UNE PRAIRIE POUR LE POLE SANTE SARTHE ET LOIR RESERVE AUX ENTREPRISES ADAPTEES</t>
  </si>
  <si>
    <t>forfait d'intervention</t>
  </si>
  <si>
    <t>75m x 0,30m</t>
  </si>
  <si>
    <t>88 m²</t>
  </si>
  <si>
    <t>65 m²</t>
  </si>
  <si>
    <t>7 / 8 m²</t>
  </si>
  <si>
    <t>480 m²</t>
  </si>
  <si>
    <t>Tonte mulching</t>
  </si>
  <si>
    <t>Le long de la ligne de TRAMWAY (coté CHM) - P2</t>
  </si>
  <si>
    <t>7 900 m²</t>
  </si>
  <si>
    <t>2 000 m²</t>
  </si>
  <si>
    <t>5 380 m²</t>
  </si>
  <si>
    <t>6 030 m²</t>
  </si>
  <si>
    <t>11 500 m²</t>
  </si>
  <si>
    <t>2 500 m²</t>
  </si>
  <si>
    <t>7 100 m²</t>
  </si>
  <si>
    <t>5 000 m²</t>
  </si>
  <si>
    <t>4 612 m²</t>
  </si>
  <si>
    <t>2 105 m²</t>
  </si>
  <si>
    <t>10 800 m²</t>
  </si>
  <si>
    <t>12 363 m²</t>
  </si>
  <si>
    <t>1 227 m²</t>
  </si>
  <si>
    <t>2 963 m²</t>
  </si>
  <si>
    <t>5 240 m²</t>
  </si>
  <si>
    <t>1 466 m²</t>
  </si>
  <si>
    <t>3 053 m²</t>
  </si>
  <si>
    <t>4 271 m²</t>
  </si>
  <si>
    <t>4 500 m²</t>
  </si>
  <si>
    <t>1 500 m²</t>
  </si>
  <si>
    <t>1 200 m²</t>
  </si>
  <si>
    <t>6 731 m²</t>
  </si>
  <si>
    <t>1 440 m²</t>
  </si>
  <si>
    <t>25 927 m²</t>
  </si>
  <si>
    <t>22 969 m²</t>
  </si>
  <si>
    <t>10 232 m²</t>
  </si>
  <si>
    <t>5 541 m²</t>
  </si>
  <si>
    <t>2 068 m²</t>
  </si>
  <si>
    <t>40 000 m²</t>
  </si>
  <si>
    <t>4 720 m²</t>
  </si>
  <si>
    <t>Rognage d'une souche</t>
  </si>
  <si>
    <t>selon devis</t>
  </si>
  <si>
    <t>Equipements et engins nécessaires aux prestations</t>
  </si>
  <si>
    <t>Lot 12 : ENTRETIEN DES ARBRES, CÉPÉES … POUR LE CENTRE HOSPITALIER DU MANS, LE CENTRE HOSPITALIER DE LA FERTE BERNARD, L’ÉTABLISSEMENT PUBLIC DE SANTÉ MENTALE DE LA SARTHE, LE POLE HOSPITALIER GÉRONTOLOGIQUE NORD SARTHE, LE CENTRE HOSPITALIER DE SAINT-CALAIS ET DE L’EHPAD DE BESSÉSUR BRAYE</t>
  </si>
  <si>
    <t>Lot 13 : ENTRETIEN PAR ECO-PÂTURAGE POUR LE POLE SANTÉ SARTHE ET LOIR, LE CENTRE HOSPITALIER DU LUDE et LE CENTRE HOSPITALIER DE MONTVAL SUR LOIR</t>
  </si>
  <si>
    <t>Ecopaturage</t>
  </si>
  <si>
    <t xml:space="preserve">forfait annuel </t>
  </si>
  <si>
    <t xml:space="preserve">Ehpad Charles Drouet - talus  comportant une haie bocagère : 200 linéaires par 2 mètres de largeur. </t>
  </si>
  <si>
    <t>Prix unitaire € HT indiqué dans le BPU</t>
  </si>
  <si>
    <t>Prix unitaire € TTC</t>
  </si>
  <si>
    <t>Quantité estimative annuelle de prestation type</t>
  </si>
  <si>
    <t>Lot 14 : ENTRETIEN PAR ECO-PÂTURAGE POUR LE CENTRE HOSPITALIER DU MANS, LE CENTRE HOSPITALIER DE LA FERTE BERNARD, L’ÉTABLISSEMENT PUBLIC DE SANTÉ MENTALE DE LA SARTHE, LE POLE HOSPITALIER GÉRONTOLOGIQUE NORD SARTHE, LE CENTRE HOSPITALIER DE SAINT-CALAIS ET DE L’EHPAD DE BESSÉ SUR BRAYE</t>
  </si>
  <si>
    <t>Taille des haies et arbustes</t>
  </si>
  <si>
    <t>Désherbage toutes surfaces confondues</t>
  </si>
  <si>
    <t xml:space="preserve">Démoussage allées, abords des bâtiments,  terrasses </t>
  </si>
  <si>
    <t xml:space="preserve">Démoussage terrasse </t>
  </si>
  <si>
    <t>Entretien du patio de l'UPAD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</si>
</sst>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7" x14ac:knownFonts="1">
    <font>
      <sz val="11"/>
      <color theme="1"/>
      <name val="Calibri"/>
      <family val="2"/>
      <scheme val="minor"/>
    </font>
    <font>
      <sz val="11"/>
      <color rgb="FF000000"/>
      <name val="Calibri"/>
      <family val="2"/>
    </font>
    <font>
      <b/>
      <sz val="14"/>
      <color rgb="FF00425C"/>
      <name val="Calibri"/>
      <family val="2"/>
      <scheme val="minor"/>
    </font>
    <font>
      <b/>
      <sz val="14"/>
      <color rgb="FF4B9228"/>
      <name val="Calibri"/>
      <family val="2"/>
      <scheme val="minor"/>
    </font>
    <font>
      <sz val="10"/>
      <name val="Arial"/>
      <family val="2"/>
    </font>
    <font>
      <b/>
      <sz val="16"/>
      <color theme="1" tint="0.499984740745262"/>
      <name val="Calibri"/>
      <family val="2"/>
      <scheme val="minor"/>
    </font>
    <font>
      <sz val="11"/>
      <color rgb="FF000000"/>
      <name val="Calibri"/>
      <family val="2"/>
      <scheme val="minor"/>
    </font>
    <font>
      <b/>
      <sz val="11"/>
      <color rgb="FF00425C"/>
      <name val="Calibri"/>
      <family val="2"/>
      <scheme val="minor"/>
    </font>
    <font>
      <sz val="11"/>
      <name val="Calibri"/>
      <family val="2"/>
      <scheme val="minor"/>
    </font>
    <font>
      <b/>
      <sz val="11"/>
      <color theme="1"/>
      <name val="Calibri"/>
      <family val="2"/>
      <scheme val="minor"/>
    </font>
    <font>
      <sz val="11"/>
      <name val="Calibri"/>
      <family val="2"/>
    </font>
    <font>
      <i/>
      <sz val="11"/>
      <name val="Calibri"/>
      <family val="2"/>
    </font>
    <font>
      <b/>
      <i/>
      <u/>
      <sz val="11"/>
      <color rgb="FFFF0000"/>
      <name val="Calibri"/>
      <family val="2"/>
      <scheme val="minor"/>
    </font>
    <font>
      <sz val="11"/>
      <color theme="9" tint="-0.499984740745262"/>
      <name val="Calibri"/>
      <family val="2"/>
      <scheme val="minor"/>
    </font>
    <font>
      <b/>
      <sz val="14"/>
      <color theme="8" tint="-0.499984740745262"/>
      <name val="Calibri"/>
      <family val="2"/>
      <scheme val="minor"/>
    </font>
    <font>
      <b/>
      <sz val="14"/>
      <name val="Calibri"/>
      <family val="2"/>
      <scheme val="minor"/>
    </font>
    <font>
      <b/>
      <sz val="14"/>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74">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78484450819421"/>
      </left>
      <right style="thin">
        <color theme="0" tint="-0.14978484450819421"/>
      </right>
      <top style="thin">
        <color theme="0" tint="-0.14978484450819421"/>
      </top>
      <bottom style="thin">
        <color theme="0" tint="-0.14978484450819421"/>
      </bottom>
      <diagonal/>
    </border>
    <border>
      <left style="thin">
        <color theme="0" tint="-0.14975432599871821"/>
      </left>
      <right style="thin">
        <color theme="0" tint="-0.14975432599871821"/>
      </right>
      <top style="thin">
        <color theme="0" tint="-0.14975432599871821"/>
      </top>
      <bottom style="thin">
        <color theme="0" tint="-0.14975432599871821"/>
      </bottom>
      <diagonal/>
    </border>
    <border>
      <left style="thin">
        <color theme="0" tint="-0.14972380748924222"/>
      </left>
      <right style="thin">
        <color theme="0" tint="-0.14972380748924222"/>
      </right>
      <top style="thin">
        <color theme="0" tint="-0.14972380748924222"/>
      </top>
      <bottom style="thin">
        <color theme="0" tint="-0.14972380748924222"/>
      </bottom>
      <diagonal/>
    </border>
    <border>
      <left style="thin">
        <color theme="0" tint="-0.14969328897976622"/>
      </left>
      <right style="thin">
        <color theme="0" tint="-0.14969328897976622"/>
      </right>
      <top style="thin">
        <color theme="0" tint="-0.14969328897976622"/>
      </top>
      <bottom style="thin">
        <color theme="0" tint="-0.14969328897976622"/>
      </bottom>
      <diagonal/>
    </border>
    <border>
      <left style="thin">
        <color theme="0" tint="-0.14972380748924222"/>
      </left>
      <right style="thin">
        <color theme="0" tint="-0.14972380748924222"/>
      </right>
      <top style="thin">
        <color theme="0" tint="-0.14972380748924222"/>
      </top>
      <bottom/>
      <diagonal/>
    </border>
    <border>
      <left style="thin">
        <color theme="0" tint="-0.14996795556505021"/>
      </left>
      <right style="thin">
        <color theme="0" tint="-0.14996795556505021"/>
      </right>
      <top style="thin">
        <color theme="0" tint="-0.24994659260841701"/>
      </top>
      <bottom style="thin">
        <color theme="0" tint="-0.14996795556505021"/>
      </bottom>
      <diagonal/>
    </border>
    <border>
      <left style="thin">
        <color theme="0" tint="-0.14996795556505021"/>
      </left>
      <right style="thin">
        <color theme="0" tint="-0.14996795556505021"/>
      </right>
      <top style="thin">
        <color theme="0" tint="-0.14990691854609822"/>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bottom/>
      <diagonal/>
    </border>
    <border>
      <left style="thin">
        <color theme="0" tint="-0.14996795556505021"/>
      </left>
      <right/>
      <top/>
      <bottom/>
      <diagonal/>
    </border>
    <border>
      <left/>
      <right/>
      <top style="thin">
        <color theme="0" tint="-0.14969328897976622"/>
      </top>
      <bottom/>
      <diagonal/>
    </border>
    <border>
      <left/>
      <right style="thin">
        <color theme="0" tint="-0.14996795556505021"/>
      </right>
      <top style="thin">
        <color theme="0" tint="-0.149693288979766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diagonalUp="1" diagonalDown="1">
      <left style="thin">
        <color theme="0" tint="-0.24994659260841701"/>
      </left>
      <right style="thin">
        <color theme="0" tint="-0.24994659260841701"/>
      </right>
      <top style="thin">
        <color theme="0" tint="-0.24994659260841701"/>
      </top>
      <bottom style="thin">
        <color theme="0" tint="-0.24994659260841701"/>
      </bottom>
      <diagonal style="thin">
        <color theme="0" tint="-0.1498764000366222"/>
      </diagonal>
    </border>
    <border>
      <left style="thin">
        <color theme="0" tint="-0.14996795556505021"/>
      </left>
      <right style="thin">
        <color theme="0" tint="-0.14996795556505021"/>
      </right>
      <top/>
      <bottom style="thin">
        <color theme="0" tint="-0.14996795556505021"/>
      </bottom>
      <diagonal/>
    </border>
    <border>
      <left/>
      <right/>
      <top/>
      <bottom style="thin">
        <color indexed="64"/>
      </bottom>
      <diagonal/>
    </border>
    <border>
      <left style="thin">
        <color theme="0" tint="-0.14996795556505021"/>
      </left>
      <right style="thin">
        <color theme="0" tint="-0.14996795556505021"/>
      </right>
      <top/>
      <bottom/>
      <diagonal/>
    </border>
    <border>
      <left style="thin">
        <color theme="0" tint="-0.14978484450819421"/>
      </left>
      <right style="thin">
        <color theme="0" tint="-0.14978484450819421"/>
      </right>
      <top style="thin">
        <color theme="0" tint="-0.149784844508194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theme="0" tint="-0.14978484450819421"/>
      </right>
      <top style="thin">
        <color theme="0" tint="-0.14978484450819421"/>
      </top>
      <bottom style="thin">
        <color theme="0" tint="-0.14978484450819421"/>
      </bottom>
      <diagonal/>
    </border>
    <border>
      <left style="thin">
        <color theme="0" tint="-0.14996795556505021"/>
      </left>
      <right style="thin">
        <color indexed="64"/>
      </right>
      <top style="thin">
        <color theme="0" tint="-0.14990691854609822"/>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78484450819421"/>
      </right>
      <top style="thin">
        <color theme="0" tint="-0.14978484450819421"/>
      </top>
      <bottom style="thin">
        <color indexed="64"/>
      </bottom>
      <diagonal/>
    </border>
    <border>
      <left style="thin">
        <color theme="0" tint="-0.14996795556505021"/>
      </left>
      <right style="thin">
        <color indexed="64"/>
      </right>
      <top style="thin">
        <color theme="0" tint="-0.14996795556505021"/>
      </top>
      <bottom style="thin">
        <color indexed="64"/>
      </bottom>
      <diagonal/>
    </border>
    <border>
      <left style="thin">
        <color indexed="64"/>
      </left>
      <right style="thin">
        <color theme="0" tint="-0.14972380748924222"/>
      </right>
      <top style="thin">
        <color theme="0" tint="-0.14972380748924222"/>
      </top>
      <bottom style="thin">
        <color theme="0" tint="-0.14972380748924222"/>
      </bottom>
      <diagonal/>
    </border>
    <border>
      <left style="thin">
        <color indexed="64"/>
      </left>
      <right style="thin">
        <color theme="0" tint="-0.14972380748924222"/>
      </right>
      <top style="thin">
        <color theme="0" tint="-0.14972380748924222"/>
      </top>
      <bottom style="thin">
        <color indexed="64"/>
      </bottom>
      <diagonal/>
    </border>
    <border>
      <left style="thin">
        <color theme="0" tint="-0.14972380748924222"/>
      </left>
      <right style="thin">
        <color theme="0" tint="-0.14972380748924222"/>
      </right>
      <top style="thin">
        <color theme="0" tint="-0.14972380748924222"/>
      </top>
      <bottom style="thin">
        <color indexed="64"/>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indexed="64"/>
      </bottom>
      <diagonal/>
    </border>
    <border>
      <left style="thin">
        <color indexed="64"/>
      </left>
      <right style="thin">
        <color theme="0" tint="-0.14996795556505021"/>
      </right>
      <top style="thin">
        <color theme="0" tint="-0.24994659260841701"/>
      </top>
      <bottom style="thin">
        <color theme="0" tint="-0.14996795556505021"/>
      </bottom>
      <diagonal/>
    </border>
    <border>
      <left style="thin">
        <color indexed="64"/>
      </left>
      <right style="thin">
        <color theme="0" tint="-0.14975432599871821"/>
      </right>
      <top style="thin">
        <color theme="0" tint="-0.14975432599871821"/>
      </top>
      <bottom style="thin">
        <color theme="0" tint="-0.14975432599871821"/>
      </bottom>
      <diagonal/>
    </border>
    <border>
      <left style="thin">
        <color indexed="64"/>
      </left>
      <right style="thin">
        <color theme="0" tint="-0.14975432599871821"/>
      </right>
      <top style="thin">
        <color theme="0" tint="-0.14975432599871821"/>
      </top>
      <bottom style="thin">
        <color indexed="64"/>
      </bottom>
      <diagonal/>
    </border>
    <border>
      <left style="thin">
        <color theme="0" tint="-0.14975432599871821"/>
      </left>
      <right style="thin">
        <color theme="0" tint="-0.14975432599871821"/>
      </right>
      <top style="thin">
        <color theme="0" tint="-0.14975432599871821"/>
      </top>
      <bottom style="thin">
        <color indexed="64"/>
      </bottom>
      <diagonal/>
    </border>
    <border>
      <left style="thin">
        <color indexed="64"/>
      </left>
      <right style="thin">
        <color theme="0" tint="-0.14990691854609822"/>
      </right>
      <top style="thin">
        <color theme="0" tint="-0.14990691854609822"/>
      </top>
      <bottom style="thin">
        <color theme="0" tint="-0.14990691854609822"/>
      </bottom>
      <diagonal/>
    </border>
    <border>
      <left style="thin">
        <color theme="0" tint="-0.14990691854609822"/>
      </left>
      <right style="thin">
        <color indexed="64"/>
      </right>
      <top style="thin">
        <color theme="0" tint="-0.14990691854609822"/>
      </top>
      <bottom style="thin">
        <color theme="0" tint="-0.14990691854609822"/>
      </bottom>
      <diagonal/>
    </border>
    <border>
      <left style="thin">
        <color indexed="64"/>
      </left>
      <right style="thin">
        <color theme="0" tint="-0.14990691854609822"/>
      </right>
      <top style="thin">
        <color theme="0" tint="-0.14990691854609822"/>
      </top>
      <bottom style="thin">
        <color indexed="64"/>
      </bottom>
      <diagonal/>
    </border>
    <border>
      <left style="thin">
        <color theme="0" tint="-0.14990691854609822"/>
      </left>
      <right style="thin">
        <color theme="0" tint="-0.14990691854609822"/>
      </right>
      <top style="thin">
        <color theme="0" tint="-0.14990691854609822"/>
      </top>
      <bottom style="thin">
        <color indexed="64"/>
      </bottom>
      <diagonal/>
    </border>
    <border>
      <left/>
      <right style="thin">
        <color indexed="64"/>
      </right>
      <top/>
      <bottom style="thin">
        <color indexed="64"/>
      </bottom>
      <diagonal/>
    </border>
    <border>
      <left/>
      <right/>
      <top style="dotted">
        <color indexed="64"/>
      </top>
      <bottom style="dotted">
        <color indexed="64"/>
      </bottom>
      <diagonal/>
    </border>
    <border>
      <left style="thin">
        <color indexed="64"/>
      </left>
      <right style="thin">
        <color theme="0" tint="-0.14978484450819421"/>
      </right>
      <top style="dotted">
        <color indexed="64"/>
      </top>
      <bottom style="dotted">
        <color indexed="64"/>
      </bottom>
      <diagonal/>
    </border>
    <border>
      <left style="thin">
        <color theme="0" tint="-0.14978484450819421"/>
      </left>
      <right style="thin">
        <color theme="0" tint="-0.14978484450819421"/>
      </right>
      <top style="dotted">
        <color indexed="64"/>
      </top>
      <bottom style="dotted">
        <color indexed="64"/>
      </bottom>
      <diagonal/>
    </border>
    <border>
      <left style="thin">
        <color theme="0" tint="-0.14996795556505021"/>
      </left>
      <right style="thin">
        <color theme="0" tint="-0.14996795556505021"/>
      </right>
      <top style="dotted">
        <color indexed="64"/>
      </top>
      <bottom style="dotted">
        <color indexed="64"/>
      </bottom>
      <diagonal/>
    </border>
    <border>
      <left style="thin">
        <color theme="0" tint="-0.14996795556505021"/>
      </left>
      <right style="thin">
        <color indexed="64"/>
      </right>
      <top style="dotted">
        <color indexed="64"/>
      </top>
      <bottom style="dotted">
        <color indexed="64"/>
      </bottom>
      <diagonal/>
    </border>
    <border>
      <left style="thin">
        <color indexed="64"/>
      </left>
      <right style="thin">
        <color theme="0" tint="-0.14978484450819421"/>
      </right>
      <top style="dotted">
        <color indexed="64"/>
      </top>
      <bottom style="thin">
        <color indexed="64"/>
      </bottom>
      <diagonal/>
    </border>
    <border>
      <left style="thin">
        <color theme="0" tint="-0.14978484450819421"/>
      </left>
      <right style="thin">
        <color theme="0" tint="-0.14978484450819421"/>
      </right>
      <top style="dotted">
        <color indexed="64"/>
      </top>
      <bottom style="thin">
        <color indexed="64"/>
      </bottom>
      <diagonal/>
    </border>
    <border>
      <left/>
      <right/>
      <top style="dotted">
        <color indexed="64"/>
      </top>
      <bottom style="thin">
        <color indexed="64"/>
      </bottom>
      <diagonal/>
    </border>
    <border>
      <left style="thin">
        <color theme="0" tint="-0.14996795556505021"/>
      </left>
      <right style="thin">
        <color theme="0" tint="-0.14996795556505021"/>
      </right>
      <top style="dotted">
        <color indexed="64"/>
      </top>
      <bottom style="thin">
        <color indexed="64"/>
      </bottom>
      <diagonal/>
    </border>
    <border>
      <left style="thin">
        <color theme="0" tint="-0.14996795556505021"/>
      </left>
      <right style="thin">
        <color indexed="64"/>
      </right>
      <top style="dotted">
        <color indexed="64"/>
      </top>
      <bottom style="thin">
        <color indexed="64"/>
      </bottom>
      <diagonal/>
    </border>
    <border>
      <left style="thin">
        <color indexed="64"/>
      </left>
      <right style="thin">
        <color theme="0" tint="-0.14969328897976622"/>
      </right>
      <top style="thin">
        <color theme="0" tint="-0.14969328897976622"/>
      </top>
      <bottom style="thin">
        <color theme="0" tint="-0.14969328897976622"/>
      </bottom>
      <diagonal/>
    </border>
    <border>
      <left style="thin">
        <color indexed="64"/>
      </left>
      <right style="thin">
        <color theme="0" tint="-0.14969328897976622"/>
      </right>
      <top style="thin">
        <color theme="0" tint="-0.14969328897976622"/>
      </top>
      <bottom style="thin">
        <color indexed="64"/>
      </bottom>
      <diagonal/>
    </border>
    <border>
      <left style="thin">
        <color theme="0" tint="-0.14969328897976622"/>
      </left>
      <right style="thin">
        <color theme="0" tint="-0.14969328897976622"/>
      </right>
      <top/>
      <bottom style="thin">
        <color indexed="64"/>
      </bottom>
      <diagonal/>
    </border>
    <border>
      <left style="thin">
        <color indexed="64"/>
      </left>
      <right style="thin">
        <color theme="0" tint="-0.14972380748924222"/>
      </right>
      <top style="thin">
        <color theme="0" tint="-0.14972380748924222"/>
      </top>
      <bottom/>
      <diagonal/>
    </border>
    <border>
      <left/>
      <right/>
      <top style="thin">
        <color theme="0" tint="-0.14969328897976622"/>
      </top>
      <bottom style="thin">
        <color indexed="64"/>
      </bottom>
      <diagonal/>
    </border>
    <border>
      <left style="thin">
        <color theme="0" tint="-0.14969328897976622"/>
      </left>
      <right style="thin">
        <color theme="0" tint="-0.14969328897976622"/>
      </right>
      <top style="thin">
        <color theme="0" tint="-0.14969328897976622"/>
      </top>
      <bottom style="thin">
        <color indexed="64"/>
      </bottom>
      <diagonal/>
    </border>
    <border diagonalUp="1" diagonalDown="1">
      <left style="thin">
        <color theme="0" tint="-0.14969328897976622"/>
      </left>
      <right/>
      <top style="thin">
        <color theme="0" tint="-0.14969328897976622"/>
      </top>
      <bottom style="thin">
        <color indexed="64"/>
      </bottom>
      <diagonal style="thin">
        <color theme="0" tint="-0.14966277047029022"/>
      </diagonal>
    </border>
    <border>
      <left style="thin">
        <color indexed="64"/>
      </left>
      <right style="thin">
        <color theme="0" tint="-0.14978484450819421"/>
      </right>
      <top/>
      <bottom style="dotted">
        <color indexed="64"/>
      </bottom>
      <diagonal/>
    </border>
    <border>
      <left style="thin">
        <color theme="0" tint="-0.14978484450819421"/>
      </left>
      <right style="thin">
        <color theme="0" tint="-0.14978484450819421"/>
      </right>
      <top/>
      <bottom style="dotted">
        <color indexed="64"/>
      </bottom>
      <diagonal/>
    </border>
    <border>
      <left/>
      <right/>
      <top/>
      <bottom style="dotted">
        <color indexed="64"/>
      </bottom>
      <diagonal/>
    </border>
    <border>
      <left style="thin">
        <color theme="0" tint="-0.14996795556505021"/>
      </left>
      <right style="thin">
        <color theme="0" tint="-0.14996795556505021"/>
      </right>
      <top/>
      <bottom style="dotted">
        <color indexed="64"/>
      </bottom>
      <diagonal/>
    </border>
    <border>
      <left style="thin">
        <color theme="0" tint="-0.14996795556505021"/>
      </left>
      <right style="thin">
        <color indexed="64"/>
      </right>
      <top/>
      <bottom style="dotted">
        <color indexed="64"/>
      </bottom>
      <diagonal/>
    </border>
    <border>
      <left style="thin">
        <color theme="0" tint="-0.14990691854609822"/>
      </left>
      <right/>
      <top style="thin">
        <color theme="0" tint="-0.14990691854609822"/>
      </top>
      <bottom/>
      <diagonal/>
    </border>
    <border>
      <left style="thin">
        <color theme="0" tint="-0.14990691854609822"/>
      </left>
      <right/>
      <top/>
      <bottom/>
      <diagonal/>
    </border>
    <border>
      <left style="thin">
        <color theme="0" tint="-0.14990691854609822"/>
      </left>
      <right/>
      <top/>
      <bottom style="thin">
        <color indexed="64"/>
      </bottom>
      <diagonal/>
    </border>
    <border>
      <left/>
      <right style="thin">
        <color indexed="64"/>
      </right>
      <top style="thin">
        <color theme="0" tint="-0.14990691854609822"/>
      </top>
      <bottom/>
      <diagonal/>
    </border>
    <border>
      <left style="thin">
        <color theme="0" tint="-0.14990691854609822"/>
      </left>
      <right style="thin">
        <color indexed="64"/>
      </right>
      <top style="thin">
        <color theme="0" tint="-0.14990691854609822"/>
      </top>
      <bottom style="thin">
        <color indexed="64"/>
      </bottom>
      <diagonal/>
    </border>
  </borders>
  <cellStyleXfs count="2">
    <xf numFmtId="0" fontId="0" fillId="0" borderId="0"/>
    <xf numFmtId="0" fontId="4" fillId="0" borderId="0"/>
  </cellStyleXfs>
  <cellXfs count="295">
    <xf numFmtId="0" fontId="0" fillId="0" borderId="0" xfId="0"/>
    <xf numFmtId="0" fontId="0" fillId="0" borderId="0" xfId="0" applyFont="1"/>
    <xf numFmtId="0" fontId="0" fillId="0" borderId="0" xfId="0" applyAlignment="1">
      <alignment wrapText="1"/>
    </xf>
    <xf numFmtId="0" fontId="0" fillId="0" borderId="0" xfId="0" applyFont="1" applyAlignment="1">
      <alignment wrapText="1"/>
    </xf>
    <xf numFmtId="0" fontId="2" fillId="0" borderId="0" xfId="0" applyFont="1" applyFill="1" applyAlignment="1">
      <alignment vertical="center"/>
    </xf>
    <xf numFmtId="0" fontId="3" fillId="0" borderId="0" xfId="0" applyFont="1" applyFill="1" applyAlignment="1">
      <alignment vertical="center" wrapText="1"/>
    </xf>
    <xf numFmtId="0" fontId="5" fillId="2" borderId="0" xfId="1" applyFont="1" applyFill="1" applyBorder="1" applyAlignment="1" applyProtection="1">
      <alignment vertical="center" wrapText="1"/>
    </xf>
    <xf numFmtId="0" fontId="2" fillId="0" borderId="0" xfId="0" applyFont="1" applyFill="1" applyAlignment="1">
      <alignment vertical="center" wrapText="1"/>
    </xf>
    <xf numFmtId="0" fontId="5" fillId="2" borderId="0" xfId="1" applyFont="1" applyFill="1" applyBorder="1" applyAlignment="1" applyProtection="1">
      <alignment horizontal="left" vertical="center" wrapText="1"/>
    </xf>
    <xf numFmtId="0" fontId="0" fillId="0" borderId="2" xfId="0" applyBorder="1" applyAlignment="1">
      <alignment horizont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0" fillId="0" borderId="4" xfId="0" applyBorder="1"/>
    <xf numFmtId="0" fontId="0" fillId="0" borderId="5" xfId="0" applyBorder="1"/>
    <xf numFmtId="0" fontId="8" fillId="0" borderId="5" xfId="0" applyFont="1" applyFill="1" applyBorder="1" applyAlignment="1">
      <alignment horizontal="left" vertical="center" wrapText="1"/>
    </xf>
    <xf numFmtId="0" fontId="5" fillId="2" borderId="0" xfId="1" applyFont="1" applyFill="1" applyBorder="1" applyAlignment="1" applyProtection="1">
      <alignment horizontal="left" vertical="center" wrapText="1"/>
    </xf>
    <xf numFmtId="0" fontId="0" fillId="0" borderId="0" xfId="0" applyAlignment="1">
      <alignment horizontal="center"/>
    </xf>
    <xf numFmtId="0" fontId="6" fillId="0" borderId="2" xfId="0" applyFont="1" applyBorder="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Alignment="1">
      <alignment horizontal="center" wrapText="1"/>
    </xf>
    <xf numFmtId="0" fontId="5" fillId="2" borderId="0" xfId="1" applyFont="1" applyFill="1" applyBorder="1" applyAlignment="1" applyProtection="1">
      <alignment horizontal="center" vertical="center" wrapText="1"/>
    </xf>
    <xf numFmtId="0" fontId="0" fillId="0" borderId="4"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wrapText="1"/>
    </xf>
    <xf numFmtId="0" fontId="0" fillId="0" borderId="4" xfId="0" applyFont="1" applyFill="1" applyBorder="1" applyAlignment="1">
      <alignment horizontal="center" vertical="center" wrapText="1"/>
    </xf>
    <xf numFmtId="0" fontId="0" fillId="0" borderId="5" xfId="0" applyBorder="1" applyAlignment="1">
      <alignment horizont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5" fillId="2" borderId="0" xfId="1" applyFont="1" applyFill="1" applyBorder="1" applyAlignment="1" applyProtection="1">
      <alignment horizontal="left" vertical="center" wrapText="1"/>
    </xf>
    <xf numFmtId="0" fontId="8" fillId="0" borderId="6" xfId="0" applyFont="1" applyFill="1" applyBorder="1" applyAlignment="1">
      <alignment horizontal="left" vertical="center" wrapText="1"/>
    </xf>
    <xf numFmtId="0" fontId="0" fillId="0" borderId="6" xfId="0" applyBorder="1" applyAlignment="1">
      <alignment horizontal="center"/>
    </xf>
    <xf numFmtId="0" fontId="0" fillId="0" borderId="6" xfId="0" applyBorder="1"/>
    <xf numFmtId="0" fontId="0" fillId="0" borderId="6" xfId="0" applyFill="1" applyBorder="1" applyAlignment="1">
      <alignment horizontal="center"/>
    </xf>
    <xf numFmtId="0" fontId="3" fillId="0" borderId="0" xfId="0" applyFont="1" applyFill="1" applyAlignment="1">
      <alignment horizontal="left" vertical="center" wrapText="1"/>
    </xf>
    <xf numFmtId="0" fontId="5" fillId="2" borderId="0" xfId="1" applyFont="1" applyFill="1" applyBorder="1" applyAlignment="1" applyProtection="1">
      <alignment horizontal="left" vertical="center" wrapText="1"/>
    </xf>
    <xf numFmtId="0" fontId="2" fillId="0" borderId="0" xfId="0" applyFont="1" applyFill="1" applyAlignment="1">
      <alignment horizontal="left" vertical="center" wrapText="1"/>
    </xf>
    <xf numFmtId="0" fontId="9" fillId="0" borderId="0" xfId="0" applyFont="1" applyAlignment="1">
      <alignment horizontal="left" wrapText="1"/>
    </xf>
    <xf numFmtId="0" fontId="0" fillId="0" borderId="0" xfId="0" applyAlignment="1">
      <alignment vertical="center"/>
    </xf>
    <xf numFmtId="0" fontId="0" fillId="0" borderId="0" xfId="0" applyAlignment="1">
      <alignment horizontal="center" vertical="center"/>
    </xf>
    <xf numFmtId="0" fontId="1" fillId="0" borderId="5" xfId="0" applyFont="1" applyFill="1" applyBorder="1" applyAlignment="1">
      <alignment horizontal="center" vertical="center" wrapText="1"/>
    </xf>
    <xf numFmtId="0" fontId="8" fillId="0" borderId="5" xfId="0" applyFont="1" applyFill="1" applyBorder="1" applyAlignment="1">
      <alignment horizontal="center"/>
    </xf>
    <xf numFmtId="0" fontId="1"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164" fontId="2" fillId="0" borderId="11" xfId="0" applyNumberFormat="1" applyFont="1" applyBorder="1"/>
    <xf numFmtId="0" fontId="9" fillId="0" borderId="0" xfId="0" applyFont="1" applyAlignment="1">
      <alignment horizontal="left" vertical="center" wrapText="1"/>
    </xf>
    <xf numFmtId="0" fontId="0" fillId="0" borderId="4" xfId="0" applyBorder="1" applyAlignment="1">
      <alignment vertical="center"/>
    </xf>
    <xf numFmtId="164" fontId="2" fillId="0" borderId="0" xfId="0" applyNumberFormat="1" applyFont="1" applyBorder="1"/>
    <xf numFmtId="0" fontId="7" fillId="0" borderId="0" xfId="0" applyFont="1" applyBorder="1" applyAlignment="1">
      <alignment horizontal="center" wrapText="1"/>
    </xf>
    <xf numFmtId="0" fontId="0" fillId="0" borderId="5" xfId="0" applyFill="1" applyBorder="1" applyAlignment="1">
      <alignment wrapText="1"/>
    </xf>
    <xf numFmtId="0" fontId="0" fillId="0" borderId="0" xfId="0" applyFont="1" applyFill="1" applyBorder="1" applyAlignment="1">
      <alignment horizontal="center" vertical="center" wrapText="1"/>
    </xf>
    <xf numFmtId="0" fontId="5" fillId="2" borderId="0" xfId="1" applyFont="1" applyFill="1" applyBorder="1" applyAlignment="1" applyProtection="1">
      <alignment horizontal="left" vertical="center" wrapText="1"/>
    </xf>
    <xf numFmtId="0" fontId="9" fillId="0" borderId="0" xfId="0" applyFont="1" applyAlignment="1">
      <alignment horizontal="left" wrapText="1"/>
    </xf>
    <xf numFmtId="0" fontId="8" fillId="0" borderId="16"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3" fontId="8" fillId="0" borderId="16" xfId="0" applyNumberFormat="1" applyFont="1" applyFill="1" applyBorder="1" applyAlignment="1">
      <alignment horizontal="center"/>
    </xf>
    <xf numFmtId="0" fontId="8" fillId="0" borderId="16" xfId="0" applyFont="1" applyFill="1" applyBorder="1" applyAlignment="1">
      <alignment horizontal="center"/>
    </xf>
    <xf numFmtId="0" fontId="0" fillId="0" borderId="0" xfId="0" applyBorder="1"/>
    <xf numFmtId="0" fontId="5" fillId="2" borderId="0" xfId="1" applyFont="1" applyFill="1" applyBorder="1" applyAlignment="1" applyProtection="1">
      <alignment horizontal="left" vertical="center" wrapText="1"/>
    </xf>
    <xf numFmtId="0" fontId="5" fillId="2" borderId="0" xfId="1" applyFont="1" applyFill="1" applyBorder="1" applyAlignment="1" applyProtection="1">
      <alignment horizontal="left" vertical="center" wrapText="1"/>
    </xf>
    <xf numFmtId="0" fontId="9" fillId="0" borderId="0" xfId="0" applyFont="1" applyAlignment="1">
      <alignment horizontal="left" wrapText="1"/>
    </xf>
    <xf numFmtId="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5" xfId="0" applyBorder="1" applyAlignment="1">
      <alignment horizontal="center" vertical="center"/>
    </xf>
    <xf numFmtId="0" fontId="1" fillId="0" borderId="16" xfId="0" applyFont="1" applyBorder="1" applyAlignment="1">
      <alignment horizontal="center" vertical="center" wrapText="1"/>
    </xf>
    <xf numFmtId="0" fontId="1" fillId="0" borderId="0" xfId="0" applyFont="1" applyBorder="1" applyAlignment="1">
      <alignment horizontal="center" vertical="center" wrapText="1"/>
    </xf>
    <xf numFmtId="0" fontId="0" fillId="0" borderId="5" xfId="0" applyFill="1" applyBorder="1" applyAlignment="1">
      <alignment horizontal="center" vertical="center" wrapText="1"/>
    </xf>
    <xf numFmtId="0" fontId="0" fillId="0" borderId="5" xfId="0" applyFill="1" applyBorder="1" applyAlignment="1">
      <alignment vertical="center" wrapText="1"/>
    </xf>
    <xf numFmtId="0" fontId="8" fillId="0" borderId="5" xfId="0" applyFont="1" applyFill="1" applyBorder="1" applyAlignment="1">
      <alignment horizontal="center" vertical="center"/>
    </xf>
    <xf numFmtId="0" fontId="0" fillId="0" borderId="1" xfId="0" applyBorder="1" applyAlignment="1">
      <alignment horizontal="center" vertical="center"/>
    </xf>
    <xf numFmtId="0" fontId="0" fillId="0" borderId="0" xfId="0" applyFont="1" applyBorder="1" applyAlignment="1">
      <alignment horizontal="center" vertical="center" wrapText="1"/>
    </xf>
    <xf numFmtId="0" fontId="8" fillId="0" borderId="0" xfId="0" applyFont="1" applyFill="1" applyBorder="1" applyAlignment="1">
      <alignment horizontal="left" vertical="center" wrapText="1"/>
    </xf>
    <xf numFmtId="0" fontId="0" fillId="0" borderId="0" xfId="0" applyBorder="1" applyAlignment="1">
      <alignment horizontal="center" wrapText="1"/>
    </xf>
    <xf numFmtId="0" fontId="0" fillId="0" borderId="0" xfId="0" applyFill="1" applyBorder="1" applyAlignment="1">
      <alignment horizontal="center" vertical="center" wrapText="1"/>
    </xf>
    <xf numFmtId="164" fontId="0" fillId="0" borderId="0" xfId="0" applyNumberFormat="1" applyBorder="1"/>
    <xf numFmtId="164" fontId="0" fillId="0" borderId="12" xfId="0" applyNumberFormat="1" applyBorder="1"/>
    <xf numFmtId="164" fontId="0" fillId="0" borderId="20" xfId="0" applyNumberFormat="1" applyBorder="1"/>
    <xf numFmtId="164" fontId="0" fillId="0" borderId="13" xfId="0" applyNumberFormat="1" applyBorder="1"/>
    <xf numFmtId="0" fontId="0" fillId="0" borderId="0" xfId="0" applyFont="1" applyBorder="1"/>
    <xf numFmtId="0" fontId="8" fillId="0" borderId="21" xfId="0" applyFont="1" applyFill="1" applyBorder="1" applyAlignment="1">
      <alignment horizontal="left" vertical="center" wrapText="1"/>
    </xf>
    <xf numFmtId="0" fontId="0" fillId="0" borderId="21" xfId="0" applyBorder="1" applyAlignment="1">
      <alignment horizontal="center" vertical="center" wrapText="1"/>
    </xf>
    <xf numFmtId="0" fontId="0" fillId="0" borderId="22" xfId="0" applyFill="1" applyBorder="1" applyAlignment="1">
      <alignment horizontal="center" vertical="center" wrapText="1"/>
    </xf>
    <xf numFmtId="0" fontId="0" fillId="0" borderId="24" xfId="0" applyBorder="1"/>
    <xf numFmtId="0" fontId="0" fillId="0" borderId="25" xfId="0" applyBorder="1"/>
    <xf numFmtId="0" fontId="0" fillId="0" borderId="27" xfId="0" applyBorder="1"/>
    <xf numFmtId="0" fontId="0" fillId="0" borderId="26" xfId="0" applyFont="1" applyBorder="1"/>
    <xf numFmtId="0" fontId="0" fillId="0" borderId="31" xfId="0" applyFont="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wrapText="1"/>
    </xf>
    <xf numFmtId="0" fontId="0" fillId="0" borderId="0" xfId="0" applyFont="1" applyBorder="1" applyAlignment="1">
      <alignment horizontal="center" vertical="center"/>
    </xf>
    <xf numFmtId="0" fontId="8" fillId="0" borderId="2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wrapText="1"/>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0" fillId="0" borderId="35" xfId="0" applyBorder="1"/>
    <xf numFmtId="0" fontId="0" fillId="0" borderId="35" xfId="0" applyBorder="1" applyAlignment="1">
      <alignment wrapText="1"/>
    </xf>
    <xf numFmtId="0" fontId="0" fillId="0" borderId="35" xfId="0" applyBorder="1" applyAlignment="1">
      <alignment horizontal="center" wrapText="1"/>
    </xf>
    <xf numFmtId="0" fontId="0" fillId="0" borderId="36" xfId="0" applyBorder="1" applyAlignment="1">
      <alignment horizontal="center" wrapText="1"/>
    </xf>
    <xf numFmtId="0" fontId="0" fillId="0" borderId="37" xfId="0" applyBorder="1" applyAlignment="1">
      <alignment horizontal="center" wrapText="1"/>
    </xf>
    <xf numFmtId="0" fontId="8" fillId="0" borderId="22" xfId="0" applyFont="1" applyFill="1" applyBorder="1" applyAlignment="1">
      <alignment horizontal="left" vertical="center" wrapText="1"/>
    </xf>
    <xf numFmtId="3" fontId="0" fillId="0" borderId="22" xfId="0" applyNumberFormat="1" applyFill="1" applyBorder="1" applyAlignment="1">
      <alignment horizontal="center" vertical="center"/>
    </xf>
    <xf numFmtId="0" fontId="1" fillId="0" borderId="22" xfId="0" applyFont="1" applyBorder="1" applyAlignment="1">
      <alignment horizontal="center" vertical="center"/>
    </xf>
    <xf numFmtId="0" fontId="0" fillId="0" borderId="22" xfId="0" applyBorder="1" applyAlignment="1">
      <alignment horizontal="center" vertical="center"/>
    </xf>
    <xf numFmtId="0" fontId="8" fillId="0" borderId="36" xfId="0" applyFont="1" applyFill="1"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xf>
    <xf numFmtId="0" fontId="1" fillId="0" borderId="21" xfId="0" applyFont="1" applyBorder="1" applyAlignment="1">
      <alignment horizontal="center" vertical="center" wrapText="1"/>
    </xf>
    <xf numFmtId="0" fontId="0" fillId="0" borderId="0" xfId="0" applyBorder="1" applyAlignment="1">
      <alignment horizontal="center" vertical="center" wrapText="1"/>
    </xf>
    <xf numFmtId="0" fontId="0" fillId="0" borderId="20"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0" xfId="0" applyBorder="1" applyAlignment="1">
      <alignment horizontal="left" vertical="center"/>
    </xf>
    <xf numFmtId="0" fontId="0" fillId="0" borderId="0" xfId="0" applyBorder="1" applyAlignment="1">
      <alignment vertical="center"/>
    </xf>
    <xf numFmtId="0" fontId="0" fillId="0" borderId="20" xfId="0" applyFill="1" applyBorder="1" applyAlignment="1">
      <alignment horizontal="center" vertical="center" wrapText="1"/>
    </xf>
    <xf numFmtId="164" fontId="0" fillId="0" borderId="20" xfId="0" applyNumberFormat="1" applyBorder="1" applyAlignment="1">
      <alignment vertical="center"/>
    </xf>
    <xf numFmtId="164" fontId="0" fillId="0" borderId="13" xfId="0" applyNumberFormat="1" applyBorder="1" applyAlignment="1">
      <alignment vertical="center"/>
    </xf>
    <xf numFmtId="0" fontId="0" fillId="0" borderId="39" xfId="0" applyFont="1" applyBorder="1" applyAlignment="1">
      <alignment horizontal="center" vertical="center" wrapText="1"/>
    </xf>
    <xf numFmtId="0" fontId="0" fillId="0" borderId="40" xfId="0" applyFont="1" applyBorder="1" applyAlignment="1">
      <alignment horizontal="center" vertical="center" wrapText="1"/>
    </xf>
    <xf numFmtId="0" fontId="0" fillId="0" borderId="41" xfId="0" applyBorder="1" applyAlignment="1">
      <alignment horizontal="left" vertical="center"/>
    </xf>
    <xf numFmtId="0" fontId="0" fillId="0" borderId="41" xfId="0" applyBorder="1" applyAlignment="1">
      <alignment vertical="center"/>
    </xf>
    <xf numFmtId="0" fontId="0" fillId="0" borderId="41" xfId="0" applyBorder="1" applyAlignment="1">
      <alignment horizontal="center" vertical="center" wrapText="1"/>
    </xf>
    <xf numFmtId="0" fontId="6" fillId="0" borderId="16" xfId="0" applyFont="1" applyBorder="1" applyAlignment="1">
      <alignment horizontal="left" vertical="center" wrapText="1"/>
    </xf>
    <xf numFmtId="0" fontId="6" fillId="0" borderId="16" xfId="0" applyFont="1" applyBorder="1" applyAlignment="1">
      <alignment horizontal="center" vertical="center"/>
    </xf>
    <xf numFmtId="0" fontId="0" fillId="0" borderId="2" xfId="0" applyBorder="1" applyAlignment="1">
      <alignment horizontal="center" vertical="center" wrapText="1"/>
    </xf>
    <xf numFmtId="164" fontId="0" fillId="0" borderId="0" xfId="0" applyNumberFormat="1" applyAlignment="1">
      <alignment vertical="center"/>
    </xf>
    <xf numFmtId="0" fontId="8" fillId="0" borderId="0" xfId="0"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horizontal="center" vertical="center" wrapText="1"/>
    </xf>
    <xf numFmtId="164" fontId="0" fillId="0" borderId="0" xfId="0" applyNumberFormat="1" applyBorder="1" applyAlignment="1">
      <alignment vertical="center"/>
    </xf>
    <xf numFmtId="0" fontId="8" fillId="0" borderId="42" xfId="0" applyFont="1" applyFill="1" applyBorder="1" applyAlignment="1">
      <alignment horizontal="center" vertical="center" wrapText="1"/>
    </xf>
    <xf numFmtId="0" fontId="8" fillId="0" borderId="44" xfId="0" applyFont="1" applyFill="1" applyBorder="1" applyAlignment="1">
      <alignment horizontal="center" vertical="center" wrapText="1"/>
    </xf>
    <xf numFmtId="0" fontId="6" fillId="0" borderId="22" xfId="0" applyFont="1" applyBorder="1" applyAlignment="1">
      <alignment horizontal="left" vertical="center" wrapText="1"/>
    </xf>
    <xf numFmtId="0" fontId="6" fillId="0" borderId="22" xfId="0" applyFont="1" applyBorder="1" applyAlignment="1">
      <alignment horizontal="center" vertical="center"/>
    </xf>
    <xf numFmtId="0" fontId="6" fillId="0" borderId="45" xfId="0" applyFont="1" applyBorder="1" applyAlignment="1">
      <alignment horizontal="center" vertical="center" wrapText="1"/>
    </xf>
    <xf numFmtId="0" fontId="0" fillId="0" borderId="45" xfId="0" applyBorder="1" applyAlignment="1">
      <alignment horizontal="center" wrapText="1"/>
    </xf>
    <xf numFmtId="0" fontId="0" fillId="0" borderId="45" xfId="0"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0" fillId="0" borderId="0" xfId="0" applyBorder="1" applyAlignment="1">
      <alignment horizontal="center" vertical="center"/>
    </xf>
    <xf numFmtId="0" fontId="6" fillId="0" borderId="0"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vertical="center"/>
    </xf>
    <xf numFmtId="0" fontId="0" fillId="0" borderId="45" xfId="0" applyBorder="1" applyAlignment="1">
      <alignment horizontal="center" vertical="center"/>
    </xf>
    <xf numFmtId="0" fontId="6" fillId="0" borderId="45" xfId="0" applyFont="1" applyFill="1" applyBorder="1" applyAlignment="1">
      <alignment horizontal="center" vertical="center" wrapText="1"/>
    </xf>
    <xf numFmtId="0" fontId="0" fillId="0" borderId="12" xfId="0" applyBorder="1" applyAlignment="1">
      <alignment horizontal="center" wrapText="1"/>
    </xf>
    <xf numFmtId="0" fontId="8" fillId="0" borderId="20" xfId="0" applyFont="1" applyFill="1" applyBorder="1" applyAlignment="1">
      <alignment horizontal="left" vertical="center" wrapText="1"/>
    </xf>
    <xf numFmtId="3" fontId="0" fillId="0" borderId="20" xfId="0" applyNumberFormat="1" applyFill="1" applyBorder="1" applyAlignment="1">
      <alignment horizontal="center" vertical="center"/>
    </xf>
    <xf numFmtId="0" fontId="1" fillId="0" borderId="20" xfId="0" applyFont="1" applyBorder="1" applyAlignment="1">
      <alignment horizontal="center" vertical="center"/>
    </xf>
    <xf numFmtId="0" fontId="0" fillId="0" borderId="20" xfId="0" applyBorder="1" applyAlignment="1">
      <alignment horizontal="center" vertical="center"/>
    </xf>
    <xf numFmtId="0" fontId="8" fillId="0" borderId="12" xfId="0" applyFont="1" applyFill="1" applyBorder="1" applyAlignment="1">
      <alignment horizontal="center" vertical="center" wrapText="1"/>
    </xf>
    <xf numFmtId="0" fontId="0" fillId="0" borderId="20" xfId="0" applyBorder="1"/>
    <xf numFmtId="0" fontId="1" fillId="0" borderId="20" xfId="0" applyFont="1" applyBorder="1" applyAlignment="1">
      <alignment horizontal="center" vertical="center" wrapText="1"/>
    </xf>
    <xf numFmtId="0" fontId="0" fillId="0" borderId="47" xfId="0" applyBorder="1" applyAlignment="1">
      <alignment horizontal="center" vertical="center"/>
    </xf>
    <xf numFmtId="0" fontId="0" fillId="0" borderId="47" xfId="0" applyBorder="1" applyAlignment="1">
      <alignment horizontal="center" vertical="center" wrapText="1"/>
    </xf>
    <xf numFmtId="0" fontId="0" fillId="0" borderId="48" xfId="0" applyFont="1" applyBorder="1" applyAlignment="1">
      <alignment horizontal="center" vertical="center" wrapText="1"/>
    </xf>
    <xf numFmtId="0" fontId="1" fillId="0" borderId="49" xfId="0" applyFont="1" applyBorder="1" applyAlignment="1">
      <alignment horizontal="left" vertical="center" wrapText="1"/>
    </xf>
    <xf numFmtId="0" fontId="0" fillId="0" borderId="49" xfId="0" applyBorder="1" applyAlignment="1">
      <alignment horizontal="center" vertical="center" wrapText="1"/>
    </xf>
    <xf numFmtId="0" fontId="0" fillId="0" borderId="50" xfId="0" applyFill="1" applyBorder="1" applyAlignment="1">
      <alignment horizontal="center" vertical="center" wrapText="1"/>
    </xf>
    <xf numFmtId="0" fontId="8" fillId="0" borderId="49" xfId="0" applyFont="1" applyFill="1" applyBorder="1" applyAlignment="1">
      <alignment horizontal="left" vertical="center" wrapText="1"/>
    </xf>
    <xf numFmtId="0" fontId="0" fillId="0" borderId="52" xfId="0" applyFont="1" applyBorder="1" applyAlignment="1">
      <alignment horizontal="center" vertical="center" wrapText="1"/>
    </xf>
    <xf numFmtId="0" fontId="8" fillId="0" borderId="53" xfId="0" applyFont="1" applyFill="1" applyBorder="1" applyAlignment="1">
      <alignment horizontal="left" vertical="center" wrapText="1"/>
    </xf>
    <xf numFmtId="0" fontId="0" fillId="0" borderId="54" xfId="0" applyBorder="1" applyAlignment="1">
      <alignment horizontal="center" vertical="center" wrapText="1"/>
    </xf>
    <xf numFmtId="0" fontId="0" fillId="0" borderId="53" xfId="0" applyBorder="1" applyAlignment="1">
      <alignment horizontal="center" vertical="center" wrapText="1"/>
    </xf>
    <xf numFmtId="0" fontId="0" fillId="0" borderId="55" xfId="0" applyFill="1" applyBorder="1" applyAlignment="1">
      <alignment horizontal="center" vertical="center" wrapText="1"/>
    </xf>
    <xf numFmtId="0" fontId="0" fillId="0" borderId="4" xfId="0" applyFont="1" applyBorder="1" applyAlignment="1">
      <alignment vertical="center"/>
    </xf>
    <xf numFmtId="0" fontId="0" fillId="0" borderId="4" xfId="0" applyBorder="1" applyAlignment="1">
      <alignment horizontal="center" vertical="center"/>
    </xf>
    <xf numFmtId="0" fontId="0" fillId="0" borderId="5" xfId="0" applyFill="1" applyBorder="1" applyAlignment="1">
      <alignment horizontal="center" vertical="center"/>
    </xf>
    <xf numFmtId="0" fontId="0" fillId="0" borderId="5" xfId="0" applyBorder="1" applyAlignment="1">
      <alignment horizontal="center"/>
    </xf>
    <xf numFmtId="0" fontId="0" fillId="0" borderId="35" xfId="0" applyBorder="1" applyAlignment="1">
      <alignment horizontal="center"/>
    </xf>
    <xf numFmtId="0" fontId="8" fillId="0" borderId="57" xfId="0" applyFont="1" applyFill="1" applyBorder="1" applyAlignment="1">
      <alignment horizontal="center" vertical="center" wrapText="1"/>
    </xf>
    <xf numFmtId="0" fontId="13" fillId="0" borderId="58" xfId="0" applyFont="1" applyFill="1" applyBorder="1" applyAlignment="1">
      <alignment horizontal="center" vertical="center" wrapText="1"/>
    </xf>
    <xf numFmtId="0" fontId="13" fillId="0" borderId="59" xfId="0" applyFont="1" applyFill="1" applyBorder="1" applyAlignment="1">
      <alignment wrapText="1"/>
    </xf>
    <xf numFmtId="0" fontId="13" fillId="0" borderId="59" xfId="0" applyFont="1" applyFill="1" applyBorder="1" applyAlignment="1">
      <alignment horizontal="center" vertical="center"/>
    </xf>
    <xf numFmtId="0" fontId="0" fillId="0" borderId="61" xfId="0" applyBorder="1"/>
    <xf numFmtId="0" fontId="0" fillId="0" borderId="19" xfId="0" applyBorder="1"/>
    <xf numFmtId="0" fontId="0" fillId="0" borderId="46" xfId="0" applyBorder="1"/>
    <xf numFmtId="0" fontId="8" fillId="0" borderId="58" xfId="0" applyFont="1" applyFill="1" applyBorder="1" applyAlignment="1">
      <alignment horizontal="center" vertical="center" wrapText="1"/>
    </xf>
    <xf numFmtId="0" fontId="0" fillId="0" borderId="63" xfId="0" applyFill="1" applyBorder="1" applyAlignment="1">
      <alignment horizontal="center"/>
    </xf>
    <xf numFmtId="0" fontId="8" fillId="0" borderId="62" xfId="0" applyFont="1" applyFill="1" applyBorder="1" applyAlignment="1">
      <alignment horizontal="left" vertical="center" wrapText="1"/>
    </xf>
    <xf numFmtId="0" fontId="0" fillId="0" borderId="0" xfId="0" applyFill="1" applyBorder="1" applyAlignment="1">
      <alignment horizontal="center"/>
    </xf>
    <xf numFmtId="164" fontId="0" fillId="0" borderId="1" xfId="0" applyNumberFormat="1" applyBorder="1" applyAlignment="1">
      <alignment horizontal="center" vertical="center"/>
    </xf>
    <xf numFmtId="0" fontId="0" fillId="0" borderId="0" xfId="0" applyFont="1" applyBorder="1" applyAlignment="1">
      <alignment horizontal="center" wrapText="1"/>
    </xf>
    <xf numFmtId="164" fontId="0" fillId="0" borderId="30" xfId="0" applyNumberFormat="1" applyBorder="1" applyAlignment="1">
      <alignment horizontal="center" vertical="center"/>
    </xf>
    <xf numFmtId="0" fontId="8" fillId="0" borderId="41" xfId="0" applyFont="1" applyFill="1" applyBorder="1" applyAlignment="1">
      <alignment horizontal="left" vertical="center" wrapText="1"/>
    </xf>
    <xf numFmtId="0" fontId="0" fillId="0" borderId="41" xfId="0" applyBorder="1" applyAlignment="1">
      <alignment horizontal="center" vertical="center"/>
    </xf>
    <xf numFmtId="0" fontId="0" fillId="0" borderId="19" xfId="0" applyFont="1" applyFill="1" applyBorder="1" applyAlignment="1">
      <alignment horizontal="center" vertical="center" wrapText="1"/>
    </xf>
    <xf numFmtId="0" fontId="0" fillId="0" borderId="41" xfId="0" applyBorder="1" applyAlignment="1">
      <alignment horizontal="center" wrapText="1"/>
    </xf>
    <xf numFmtId="164" fontId="0" fillId="0" borderId="22" xfId="0" applyNumberFormat="1" applyBorder="1" applyAlignment="1">
      <alignment horizontal="center" vertical="center"/>
    </xf>
    <xf numFmtId="164" fontId="0" fillId="0" borderId="32" xfId="0" applyNumberFormat="1" applyBorder="1" applyAlignment="1">
      <alignment horizontal="center" vertical="center"/>
    </xf>
    <xf numFmtId="164" fontId="8" fillId="0" borderId="1" xfId="0" applyNumberFormat="1" applyFont="1" applyFill="1" applyBorder="1" applyAlignment="1">
      <alignment horizontal="center" vertical="center"/>
    </xf>
    <xf numFmtId="164" fontId="8" fillId="0" borderId="30" xfId="0" applyNumberFormat="1" applyFont="1" applyFill="1" applyBorder="1" applyAlignment="1">
      <alignment horizontal="center" vertical="center"/>
    </xf>
    <xf numFmtId="164" fontId="2" fillId="0" borderId="20" xfId="0" applyNumberFormat="1" applyFont="1" applyBorder="1" applyAlignment="1">
      <alignment horizontal="center"/>
    </xf>
    <xf numFmtId="164" fontId="2" fillId="0" borderId="13" xfId="0" applyNumberFormat="1" applyFont="1" applyBorder="1" applyAlignment="1">
      <alignment horizontal="center"/>
    </xf>
    <xf numFmtId="164" fontId="2" fillId="0" borderId="18" xfId="0" applyNumberFormat="1" applyFont="1" applyBorder="1" applyAlignment="1">
      <alignment horizontal="center"/>
    </xf>
    <xf numFmtId="164" fontId="2" fillId="0" borderId="11" xfId="0" applyNumberFormat="1" applyFont="1" applyBorder="1" applyAlignment="1">
      <alignment horizontal="center"/>
    </xf>
    <xf numFmtId="164" fontId="0" fillId="0" borderId="50" xfId="0" applyNumberFormat="1" applyBorder="1" applyAlignment="1">
      <alignment horizontal="center" vertical="center"/>
    </xf>
    <xf numFmtId="164" fontId="0" fillId="0" borderId="51" xfId="0" applyNumberFormat="1" applyBorder="1" applyAlignment="1">
      <alignment horizontal="center" vertical="center"/>
    </xf>
    <xf numFmtId="164" fontId="0" fillId="0" borderId="55" xfId="0" applyNumberFormat="1" applyBorder="1" applyAlignment="1">
      <alignment horizontal="center" vertical="center"/>
    </xf>
    <xf numFmtId="164" fontId="0" fillId="0" borderId="56" xfId="0" applyNumberFormat="1" applyBorder="1" applyAlignment="1">
      <alignment horizontal="center" vertical="center"/>
    </xf>
    <xf numFmtId="164" fontId="0" fillId="0" borderId="20" xfId="0" applyNumberFormat="1" applyBorder="1" applyAlignment="1">
      <alignment horizontal="center"/>
    </xf>
    <xf numFmtId="164" fontId="0" fillId="0" borderId="13" xfId="0" applyNumberFormat="1" applyBorder="1" applyAlignment="1">
      <alignment horizontal="center"/>
    </xf>
    <xf numFmtId="164" fontId="0" fillId="0" borderId="2" xfId="0" applyNumberFormat="1" applyBorder="1" applyAlignment="1">
      <alignment horizontal="center" vertical="center"/>
    </xf>
    <xf numFmtId="164" fontId="0" fillId="0" borderId="69" xfId="0" applyNumberFormat="1" applyBorder="1" applyAlignment="1">
      <alignment horizontal="center" vertical="center"/>
    </xf>
    <xf numFmtId="164" fontId="0" fillId="0" borderId="72" xfId="0" applyNumberFormat="1" applyBorder="1" applyAlignment="1">
      <alignment horizontal="center" vertical="center"/>
    </xf>
    <xf numFmtId="164" fontId="0" fillId="0" borderId="70" xfId="0" applyNumberFormat="1" applyBorder="1" applyAlignment="1">
      <alignment horizontal="center" vertical="center"/>
    </xf>
    <xf numFmtId="164" fontId="0" fillId="0" borderId="27" xfId="0" applyNumberFormat="1" applyBorder="1" applyAlignment="1">
      <alignment horizontal="center" vertical="center"/>
    </xf>
    <xf numFmtId="164" fontId="0" fillId="0" borderId="45" xfId="0" applyNumberFormat="1" applyBorder="1" applyAlignment="1">
      <alignment horizontal="center" vertical="center"/>
    </xf>
    <xf numFmtId="164" fontId="0" fillId="0" borderId="71" xfId="0" applyNumberFormat="1" applyBorder="1" applyAlignment="1">
      <alignment horizontal="center" vertical="center"/>
    </xf>
    <xf numFmtId="164" fontId="0" fillId="0" borderId="46" xfId="0" applyNumberFormat="1" applyBorder="1" applyAlignment="1">
      <alignment horizontal="center" vertical="center"/>
    </xf>
    <xf numFmtId="164" fontId="2" fillId="0" borderId="0" xfId="0" applyNumberFormat="1" applyFont="1" applyAlignment="1">
      <alignment horizontal="center"/>
    </xf>
    <xf numFmtId="164" fontId="0" fillId="0" borderId="0" xfId="0" applyNumberFormat="1" applyBorder="1" applyAlignment="1">
      <alignment horizontal="center" vertical="center"/>
    </xf>
    <xf numFmtId="164" fontId="0" fillId="0" borderId="19" xfId="0" applyNumberFormat="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wrapText="1"/>
    </xf>
    <xf numFmtId="0" fontId="13" fillId="0" borderId="0" xfId="0" applyFont="1" applyFill="1" applyBorder="1" applyAlignment="1">
      <alignment horizontal="center" vertical="center"/>
    </xf>
    <xf numFmtId="164" fontId="0" fillId="0" borderId="43" xfId="0" applyNumberFormat="1" applyBorder="1" applyAlignment="1">
      <alignment horizontal="center" vertical="center"/>
    </xf>
    <xf numFmtId="164" fontId="0" fillId="0" borderId="73" xfId="0" applyNumberFormat="1" applyBorder="1" applyAlignment="1">
      <alignment horizontal="center" vertical="center"/>
    </xf>
    <xf numFmtId="0" fontId="0" fillId="2" borderId="0" xfId="0" applyFill="1"/>
    <xf numFmtId="0" fontId="14" fillId="4" borderId="23" xfId="0" applyFont="1" applyFill="1" applyBorder="1" applyAlignment="1">
      <alignment horizontal="right" vertical="center" wrapText="1"/>
    </xf>
    <xf numFmtId="0" fontId="14" fillId="4" borderId="26" xfId="0" applyFont="1" applyFill="1" applyBorder="1" applyAlignment="1">
      <alignment horizontal="right" vertical="center" wrapText="1"/>
    </xf>
    <xf numFmtId="14" fontId="15" fillId="3" borderId="0" xfId="0" applyNumberFormat="1" applyFont="1" applyFill="1" applyBorder="1" applyAlignment="1">
      <alignment vertical="center" wrapText="1"/>
    </xf>
    <xf numFmtId="0" fontId="7" fillId="5" borderId="38"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0" fillId="5" borderId="0" xfId="0" applyFill="1"/>
    <xf numFmtId="0" fontId="7" fillId="5" borderId="4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7" fillId="5" borderId="39"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7" fillId="5" borderId="65" xfId="0" applyFont="1" applyFill="1" applyBorder="1" applyAlignment="1">
      <alignment horizontal="center" vertical="center" wrapText="1"/>
    </xf>
    <xf numFmtId="0" fontId="7" fillId="5" borderId="66" xfId="0" applyFont="1" applyFill="1" applyBorder="1" applyAlignment="1">
      <alignment horizontal="center" vertical="center" wrapText="1"/>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36"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30" xfId="0" applyFont="1" applyFill="1" applyBorder="1" applyAlignment="1">
      <alignment horizontal="center" vertical="center" wrapText="1"/>
    </xf>
    <xf numFmtId="14" fontId="16" fillId="3" borderId="24" xfId="0" applyNumberFormat="1" applyFont="1" applyFill="1" applyBorder="1" applyAlignment="1">
      <alignment vertical="center" wrapText="1"/>
    </xf>
    <xf numFmtId="0" fontId="0" fillId="2" borderId="4" xfId="0" applyFill="1" applyBorder="1" applyAlignment="1">
      <alignment horizontal="center" vertical="center" wrapText="1"/>
    </xf>
    <xf numFmtId="0" fontId="0" fillId="2" borderId="62" xfId="0" applyFill="1" applyBorder="1" applyAlignment="1">
      <alignment horizontal="center" vertical="center"/>
    </xf>
    <xf numFmtId="0" fontId="0" fillId="2" borderId="6" xfId="0" applyFill="1" applyBorder="1" applyAlignment="1">
      <alignment horizontal="center"/>
    </xf>
    <xf numFmtId="0" fontId="0" fillId="2" borderId="14" xfId="0" applyFill="1" applyBorder="1" applyAlignment="1">
      <alignment horizontal="center"/>
    </xf>
    <xf numFmtId="0" fontId="12" fillId="0" borderId="0" xfId="0" applyFont="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left" vertical="center" wrapText="1"/>
    </xf>
    <xf numFmtId="0" fontId="5" fillId="2" borderId="0" xfId="1" applyFont="1" applyFill="1" applyBorder="1" applyAlignment="1" applyProtection="1">
      <alignment horizontal="left" vertical="center" wrapText="1"/>
    </xf>
    <xf numFmtId="0" fontId="2" fillId="0" borderId="12" xfId="0" applyFont="1" applyBorder="1" applyAlignment="1">
      <alignment horizontal="right" wrapText="1"/>
    </xf>
    <xf numFmtId="0" fontId="2" fillId="0" borderId="20" xfId="0" applyFont="1" applyBorder="1" applyAlignment="1">
      <alignment horizontal="right" wrapText="1"/>
    </xf>
    <xf numFmtId="0" fontId="9" fillId="0" borderId="0" xfId="0" applyFont="1" applyAlignment="1">
      <alignment horizontal="left" wrapText="1"/>
    </xf>
    <xf numFmtId="0" fontId="2" fillId="0" borderId="18"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0" fontId="2" fillId="0" borderId="0" xfId="0" applyFont="1" applyBorder="1" applyAlignment="1">
      <alignment horizontal="right" wrapText="1"/>
    </xf>
    <xf numFmtId="0" fontId="2" fillId="0" borderId="0" xfId="0" applyFont="1" applyAlignment="1">
      <alignment horizontal="right" wrapText="1"/>
    </xf>
    <xf numFmtId="0" fontId="2" fillId="0" borderId="14" xfId="0" applyFont="1" applyBorder="1" applyAlignment="1">
      <alignment horizontal="right" wrapText="1"/>
    </xf>
    <xf numFmtId="0" fontId="2" fillId="0" borderId="15" xfId="0" applyFont="1" applyBorder="1" applyAlignment="1">
      <alignment horizontal="right" wrapText="1"/>
    </xf>
    <xf numFmtId="0" fontId="8" fillId="2" borderId="36" xfId="0" applyFont="1" applyFill="1" applyBorder="1" applyAlignment="1">
      <alignment horizontal="center" vertical="center" wrapText="1"/>
    </xf>
    <xf numFmtId="0" fontId="11" fillId="2" borderId="16" xfId="0" applyFont="1" applyFill="1" applyBorder="1" applyAlignment="1">
      <alignment horizontal="center" vertical="center"/>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164" fontId="8" fillId="2" borderId="1" xfId="0" applyNumberFormat="1" applyFont="1" applyFill="1" applyBorder="1" applyAlignment="1">
      <alignment horizontal="center" vertical="center"/>
    </xf>
    <xf numFmtId="164" fontId="8" fillId="2" borderId="30" xfId="0" applyNumberFormat="1"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7" xfId="0" applyFont="1" applyFill="1" applyBorder="1"/>
    <xf numFmtId="0" fontId="8" fillId="2" borderId="1" xfId="0" applyFont="1" applyFill="1" applyBorder="1" applyAlignment="1">
      <alignment horizontal="center" vertical="center" wrapText="1"/>
    </xf>
    <xf numFmtId="0" fontId="8" fillId="2" borderId="16" xfId="0" applyFont="1" applyFill="1" applyBorder="1"/>
    <xf numFmtId="3" fontId="8" fillId="2" borderId="16" xfId="0" applyNumberFormat="1" applyFont="1" applyFill="1" applyBorder="1" applyAlignment="1">
      <alignment horizontal="center"/>
    </xf>
    <xf numFmtId="0" fontId="8" fillId="2" borderId="1" xfId="0" applyFont="1" applyFill="1" applyBorder="1" applyAlignment="1">
      <alignment wrapText="1"/>
    </xf>
    <xf numFmtId="0" fontId="8" fillId="2" borderId="16" xfId="0" applyFont="1" applyFill="1" applyBorder="1" applyAlignment="1">
      <alignment horizontal="center"/>
    </xf>
    <xf numFmtId="0" fontId="8" fillId="2" borderId="22" xfId="0" applyFont="1" applyFill="1" applyBorder="1" applyAlignment="1">
      <alignment horizontal="left" vertical="center" wrapText="1"/>
    </xf>
    <xf numFmtId="164" fontId="8" fillId="2" borderId="22" xfId="0" applyNumberFormat="1" applyFont="1" applyFill="1" applyBorder="1" applyAlignment="1">
      <alignment horizontal="center" vertical="center"/>
    </xf>
    <xf numFmtId="164" fontId="8" fillId="2" borderId="32" xfId="0" applyNumberFormat="1" applyFont="1" applyFill="1" applyBorder="1" applyAlignment="1">
      <alignment horizontal="center" vertical="center"/>
    </xf>
    <xf numFmtId="0" fontId="8" fillId="2" borderId="1" xfId="0" applyFont="1" applyFill="1" applyBorder="1"/>
    <xf numFmtId="0" fontId="8" fillId="2" borderId="37" xfId="0" applyFont="1" applyFill="1" applyBorder="1" applyAlignment="1">
      <alignment horizontal="center" vertical="center" wrapText="1"/>
    </xf>
    <xf numFmtId="0" fontId="8" fillId="2" borderId="22" xfId="0" applyFont="1" applyFill="1" applyBorder="1"/>
    <xf numFmtId="0" fontId="10" fillId="2" borderId="22" xfId="0" applyFont="1" applyFill="1" applyBorder="1" applyAlignment="1">
      <alignment horizontal="center" vertical="center" wrapText="1"/>
    </xf>
    <xf numFmtId="0" fontId="8" fillId="2" borderId="22" xfId="0" applyFont="1" applyFill="1" applyBorder="1" applyAlignment="1">
      <alignment horizontal="center" vertical="center" wrapText="1"/>
    </xf>
  </cellXfs>
  <cellStyles count="2">
    <cellStyle name="Normal" xfId="0" builtinId="0"/>
    <cellStyle name="Normal 2" xfId="1"/>
  </cellStyles>
  <dxfs count="2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CC"/>
      <color rgb="FF0042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1458097</xdr:colOff>
      <xdr:row>1</xdr:row>
      <xdr:rowOff>24065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50172" cy="716215"/>
        </a:xfrm>
        <a:prstGeom prst="rect">
          <a:avLst/>
        </a:prstGeom>
      </xdr:spPr>
    </xdr:pic>
    <xdr:clientData/>
  </xdr:twoCellAnchor>
  <xdr:twoCellAnchor editAs="oneCell">
    <xdr:from>
      <xdr:col>8</xdr:col>
      <xdr:colOff>111125</xdr:colOff>
      <xdr:row>0</xdr:row>
      <xdr:rowOff>247650</xdr:rowOff>
    </xdr:from>
    <xdr:to>
      <xdr:col>9</xdr:col>
      <xdr:colOff>895689</xdr:colOff>
      <xdr:row>2</xdr:row>
      <xdr:rowOff>170256</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1445875" y="247650"/>
          <a:ext cx="1813264" cy="1313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1518422</xdr:colOff>
      <xdr:row>1</xdr:row>
      <xdr:rowOff>24065</xdr:rowOff>
    </xdr:to>
    <xdr:pic>
      <xdr:nvPicPr>
        <xdr:cNvPr id="4" name="Image 3">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0"/>
          <a:ext cx="1585097" cy="716215"/>
        </a:xfrm>
        <a:prstGeom prst="rect">
          <a:avLst/>
        </a:prstGeom>
      </xdr:spPr>
    </xdr:pic>
    <xdr:clientData/>
  </xdr:twoCellAnchor>
  <xdr:twoCellAnchor editAs="oneCell">
    <xdr:from>
      <xdr:col>8</xdr:col>
      <xdr:colOff>142240</xdr:colOff>
      <xdr:row>0</xdr:row>
      <xdr:rowOff>352425</xdr:rowOff>
    </xdr:from>
    <xdr:to>
      <xdr:col>9</xdr:col>
      <xdr:colOff>869950</xdr:colOff>
      <xdr:row>2</xdr:row>
      <xdr:rowOff>180975</xdr:rowOff>
    </xdr:to>
    <xdr:pic>
      <xdr:nvPicPr>
        <xdr:cNvPr id="5" name="Image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10905490" y="352425"/>
          <a:ext cx="1756410" cy="1219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27240</xdr:rowOff>
    </xdr:to>
    <xdr:pic>
      <xdr:nvPicPr>
        <xdr:cNvPr id="4" name="Image 3">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8</xdr:col>
      <xdr:colOff>133347</xdr:colOff>
      <xdr:row>0</xdr:row>
      <xdr:rowOff>263525</xdr:rowOff>
    </xdr:from>
    <xdr:to>
      <xdr:col>9</xdr:col>
      <xdr:colOff>940084</xdr:colOff>
      <xdr:row>2</xdr:row>
      <xdr:rowOff>92075</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11963397" y="263525"/>
          <a:ext cx="1835437" cy="1219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27240</xdr:rowOff>
    </xdr:to>
    <xdr:pic>
      <xdr:nvPicPr>
        <xdr:cNvPr id="4" name="Image 3">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7</xdr:col>
      <xdr:colOff>722828</xdr:colOff>
      <xdr:row>0</xdr:row>
      <xdr:rowOff>295275</xdr:rowOff>
    </xdr:from>
    <xdr:to>
      <xdr:col>9</xdr:col>
      <xdr:colOff>651682</xdr:colOff>
      <xdr:row>2</xdr:row>
      <xdr:rowOff>76200</xdr:rowOff>
    </xdr:to>
    <xdr:pic>
      <xdr:nvPicPr>
        <xdr:cNvPr id="5" name="Image 4">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12838628" y="295275"/>
          <a:ext cx="1795754" cy="1171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1537472</xdr:colOff>
      <xdr:row>1</xdr:row>
      <xdr:rowOff>27240</xdr:rowOff>
    </xdr:to>
    <xdr:pic>
      <xdr:nvPicPr>
        <xdr:cNvPr id="5" name="Imag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8</xdr:col>
      <xdr:colOff>212725</xdr:colOff>
      <xdr:row>0</xdr:row>
      <xdr:rowOff>288925</xdr:rowOff>
    </xdr:from>
    <xdr:to>
      <xdr:col>9</xdr:col>
      <xdr:colOff>805123</xdr:colOff>
      <xdr:row>2</xdr:row>
      <xdr:rowOff>1800</xdr:rowOff>
    </xdr:to>
    <xdr:pic>
      <xdr:nvPicPr>
        <xdr:cNvPr id="6" name="Image 5">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11261725" y="288925"/>
          <a:ext cx="1621098" cy="1103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1534297</xdr:colOff>
      <xdr:row>1</xdr:row>
      <xdr:rowOff>27240</xdr:rowOff>
    </xdr:to>
    <xdr:pic>
      <xdr:nvPicPr>
        <xdr:cNvPr id="4" name="Image 3">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7</xdr:col>
      <xdr:colOff>47625</xdr:colOff>
      <xdr:row>0</xdr:row>
      <xdr:rowOff>263525</xdr:rowOff>
    </xdr:from>
    <xdr:to>
      <xdr:col>8</xdr:col>
      <xdr:colOff>946150</xdr:colOff>
      <xdr:row>1</xdr:row>
      <xdr:rowOff>682269</xdr:rowOff>
    </xdr:to>
    <xdr:pic>
      <xdr:nvPicPr>
        <xdr:cNvPr id="5" name="Image 4">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10601325" y="263525"/>
          <a:ext cx="1641475" cy="11140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1534297</xdr:colOff>
      <xdr:row>1</xdr:row>
      <xdr:rowOff>27240</xdr:rowOff>
    </xdr:to>
    <xdr:pic>
      <xdr:nvPicPr>
        <xdr:cNvPr id="4" name="Image 3">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7</xdr:col>
      <xdr:colOff>821720</xdr:colOff>
      <xdr:row>0</xdr:row>
      <xdr:rowOff>209550</xdr:rowOff>
    </xdr:from>
    <xdr:to>
      <xdr:col>9</xdr:col>
      <xdr:colOff>700261</xdr:colOff>
      <xdr:row>1</xdr:row>
      <xdr:rowOff>644525</xdr:rowOff>
    </xdr:to>
    <xdr:pic>
      <xdr:nvPicPr>
        <xdr:cNvPr id="5" name="Image 4">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12194570" y="209550"/>
          <a:ext cx="1745441" cy="1130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27240</xdr:rowOff>
    </xdr:to>
    <xdr:pic>
      <xdr:nvPicPr>
        <xdr:cNvPr id="4" name="Image 3">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0" y="0"/>
          <a:ext cx="1632722" cy="719390"/>
        </a:xfrm>
        <a:prstGeom prst="rect">
          <a:avLst/>
        </a:prstGeom>
      </xdr:spPr>
    </xdr:pic>
    <xdr:clientData/>
  </xdr:twoCellAnchor>
  <xdr:twoCellAnchor editAs="oneCell">
    <xdr:from>
      <xdr:col>8</xdr:col>
      <xdr:colOff>139484</xdr:colOff>
      <xdr:row>0</xdr:row>
      <xdr:rowOff>244475</xdr:rowOff>
    </xdr:from>
    <xdr:to>
      <xdr:col>9</xdr:col>
      <xdr:colOff>760586</xdr:colOff>
      <xdr:row>1</xdr:row>
      <xdr:rowOff>619125</xdr:rowOff>
    </xdr:to>
    <xdr:pic>
      <xdr:nvPicPr>
        <xdr:cNvPr id="5" name="Image 4">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11255159" y="244475"/>
          <a:ext cx="1649802" cy="1069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1537472</xdr:colOff>
      <xdr:row>1</xdr:row>
      <xdr:rowOff>27240</xdr:rowOff>
    </xdr:to>
    <xdr:pic>
      <xdr:nvPicPr>
        <xdr:cNvPr id="4" name="Image 3">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7</xdr:col>
      <xdr:colOff>819151</xdr:colOff>
      <xdr:row>0</xdr:row>
      <xdr:rowOff>263525</xdr:rowOff>
    </xdr:from>
    <xdr:to>
      <xdr:col>9</xdr:col>
      <xdr:colOff>662162</xdr:colOff>
      <xdr:row>1</xdr:row>
      <xdr:rowOff>663838</xdr:rowOff>
    </xdr:to>
    <xdr:pic>
      <xdr:nvPicPr>
        <xdr:cNvPr id="5" name="Image 4">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11630026" y="263525"/>
          <a:ext cx="1700386" cy="109563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1608035</xdr:colOff>
      <xdr:row>1</xdr:row>
      <xdr:rowOff>22225</xdr:rowOff>
    </xdr:to>
    <xdr:pic>
      <xdr:nvPicPr>
        <xdr:cNvPr id="4" name="Image 3">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stretch>
          <a:fillRect/>
        </a:stretch>
      </xdr:blipFill>
      <xdr:spPr>
        <a:xfrm>
          <a:off x="0" y="0"/>
          <a:ext cx="1655660" cy="714375"/>
        </a:xfrm>
        <a:prstGeom prst="rect">
          <a:avLst/>
        </a:prstGeom>
      </xdr:spPr>
    </xdr:pic>
    <xdr:clientData/>
  </xdr:twoCellAnchor>
  <xdr:twoCellAnchor editAs="oneCell">
    <xdr:from>
      <xdr:col>8</xdr:col>
      <xdr:colOff>47625</xdr:colOff>
      <xdr:row>0</xdr:row>
      <xdr:rowOff>190500</xdr:rowOff>
    </xdr:from>
    <xdr:to>
      <xdr:col>9</xdr:col>
      <xdr:colOff>655810</xdr:colOff>
      <xdr:row>1</xdr:row>
      <xdr:rowOff>560048</xdr:rowOff>
    </xdr:to>
    <xdr:pic>
      <xdr:nvPicPr>
        <xdr:cNvPr id="5" name="Image 4">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11601450" y="190500"/>
          <a:ext cx="1636885" cy="10648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6</xdr:col>
      <xdr:colOff>76201</xdr:colOff>
      <xdr:row>0</xdr:row>
      <xdr:rowOff>123824</xdr:rowOff>
    </xdr:from>
    <xdr:to>
      <xdr:col>7</xdr:col>
      <xdr:colOff>823021</xdr:colOff>
      <xdr:row>1</xdr:row>
      <xdr:rowOff>567286</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9458326" y="123824"/>
          <a:ext cx="1604070" cy="113878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5</xdr:col>
      <xdr:colOff>695325</xdr:colOff>
      <xdr:row>0</xdr:row>
      <xdr:rowOff>228599</xdr:rowOff>
    </xdr:from>
    <xdr:to>
      <xdr:col>7</xdr:col>
      <xdr:colOff>673298</xdr:colOff>
      <xdr:row>1</xdr:row>
      <xdr:rowOff>584295</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9286875" y="228599"/>
          <a:ext cx="1625798" cy="10510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4" name="Image 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5</xdr:col>
      <xdr:colOff>755301</xdr:colOff>
      <xdr:row>0</xdr:row>
      <xdr:rowOff>171450</xdr:rowOff>
    </xdr:from>
    <xdr:to>
      <xdr:col>7</xdr:col>
      <xdr:colOff>781050</xdr:colOff>
      <xdr:row>1</xdr:row>
      <xdr:rowOff>533401</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975376" y="171450"/>
          <a:ext cx="1635474" cy="10572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1585097</xdr:colOff>
      <xdr:row>1</xdr:row>
      <xdr:rowOff>24065</xdr:rowOff>
    </xdr:to>
    <xdr:pic>
      <xdr:nvPicPr>
        <xdr:cNvPr id="2" name="Image 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1585097" cy="719390"/>
        </a:xfrm>
        <a:prstGeom prst="rect">
          <a:avLst/>
        </a:prstGeom>
      </xdr:spPr>
    </xdr:pic>
    <xdr:clientData/>
  </xdr:twoCellAnchor>
  <xdr:twoCellAnchor editAs="oneCell">
    <xdr:from>
      <xdr:col>5</xdr:col>
      <xdr:colOff>628649</xdr:colOff>
      <xdr:row>0</xdr:row>
      <xdr:rowOff>247649</xdr:rowOff>
    </xdr:from>
    <xdr:to>
      <xdr:col>7</xdr:col>
      <xdr:colOff>609599</xdr:colOff>
      <xdr:row>1</xdr:row>
      <xdr:rowOff>556009</xdr:rowOff>
    </xdr:to>
    <xdr:pic>
      <xdr:nvPicPr>
        <xdr:cNvPr id="3" name="Image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848724" y="247649"/>
          <a:ext cx="1552575" cy="100368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65"/>
  <sheetViews>
    <sheetView tabSelected="1" showWhiteSpace="0" view="pageBreakPreview" zoomScale="60" zoomScaleNormal="100" workbookViewId="0">
      <selection activeCell="G20" sqref="G20"/>
    </sheetView>
  </sheetViews>
  <sheetFormatPr baseColWidth="10" defaultColWidth="9.140625" defaultRowHeight="15" x14ac:dyDescent="0.25"/>
  <cols>
    <col min="1" max="1" width="26.140625" style="2" customWidth="1"/>
    <col min="2" max="2" width="45.85546875" customWidth="1"/>
    <col min="3" max="3" width="17" customWidth="1"/>
    <col min="4" max="4" width="22.42578125" style="2" customWidth="1"/>
    <col min="5" max="6" width="14.7109375" customWidth="1"/>
    <col min="7" max="7" width="16.85546875" customWidth="1"/>
    <col min="8" max="8" width="12.28515625" customWidth="1"/>
    <col min="9" max="9" width="15.42578125" customWidth="1"/>
    <col min="10" max="10" width="16.28515625" customWidth="1"/>
  </cols>
  <sheetData>
    <row r="1" spans="1:10" ht="54.75" customHeight="1" x14ac:dyDescent="0.25"/>
    <row r="2" spans="1:10" ht="54.75" customHeight="1" x14ac:dyDescent="0.25">
      <c r="A2" s="261" t="s">
        <v>158</v>
      </c>
      <c r="B2" s="261"/>
      <c r="C2" s="261"/>
      <c r="D2" s="261"/>
      <c r="E2" s="261"/>
      <c r="F2" s="261"/>
      <c r="G2" s="261"/>
      <c r="H2" s="261"/>
    </row>
    <row r="3" spans="1:10" ht="50.25" customHeight="1" x14ac:dyDescent="0.25">
      <c r="A3" s="262" t="s">
        <v>159</v>
      </c>
      <c r="B3" s="262"/>
      <c r="C3" s="262"/>
      <c r="D3" s="262"/>
      <c r="E3" s="262"/>
      <c r="F3" s="262"/>
      <c r="G3" s="262"/>
      <c r="H3" s="262"/>
    </row>
    <row r="4" spans="1:10" ht="21" x14ac:dyDescent="0.25">
      <c r="A4" s="263" t="s">
        <v>127</v>
      </c>
      <c r="B4" s="263"/>
      <c r="C4" s="263"/>
      <c r="D4" s="263"/>
      <c r="E4" s="263"/>
      <c r="F4" s="263"/>
      <c r="G4" s="263"/>
      <c r="H4" s="263"/>
    </row>
    <row r="5" spans="1:10" ht="21" x14ac:dyDescent="0.25">
      <c r="A5" s="55"/>
      <c r="B5" s="55"/>
      <c r="C5" s="55"/>
      <c r="D5" s="55"/>
      <c r="E5" s="55"/>
      <c r="F5" s="55"/>
      <c r="G5" s="6"/>
      <c r="H5" s="6"/>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93"/>
      <c r="E8" s="62"/>
      <c r="F8" s="62"/>
      <c r="G8" s="62"/>
      <c r="H8" s="62"/>
      <c r="I8" s="62"/>
      <c r="J8" s="89"/>
    </row>
    <row r="9" spans="1:10" ht="51" customHeight="1" x14ac:dyDescent="0.25">
      <c r="A9" s="231" t="s">
        <v>9</v>
      </c>
      <c r="B9" s="232" t="s">
        <v>10</v>
      </c>
      <c r="C9" s="232" t="s">
        <v>36</v>
      </c>
      <c r="D9" s="232" t="s">
        <v>35</v>
      </c>
      <c r="E9" s="232" t="s">
        <v>11</v>
      </c>
      <c r="F9" s="233" t="s">
        <v>123</v>
      </c>
      <c r="G9" s="233" t="s">
        <v>310</v>
      </c>
      <c r="H9" s="233" t="s">
        <v>311</v>
      </c>
      <c r="I9" s="233" t="s">
        <v>124</v>
      </c>
      <c r="J9" s="234" t="s">
        <v>125</v>
      </c>
    </row>
    <row r="10" spans="1:10" ht="45" x14ac:dyDescent="0.25">
      <c r="A10" s="111" t="s">
        <v>12</v>
      </c>
      <c r="B10" s="57" t="s">
        <v>154</v>
      </c>
      <c r="C10" s="60" t="s">
        <v>276</v>
      </c>
      <c r="D10" s="58" t="s">
        <v>56</v>
      </c>
      <c r="E10" s="59" t="s">
        <v>108</v>
      </c>
      <c r="F10" s="59">
        <v>14</v>
      </c>
      <c r="G10" s="199">
        <v>0</v>
      </c>
      <c r="H10" s="199">
        <f>G10*1.2</f>
        <v>0</v>
      </c>
      <c r="I10" s="199">
        <f>F10*G10</f>
        <v>0</v>
      </c>
      <c r="J10" s="200">
        <f>F10*H10</f>
        <v>0</v>
      </c>
    </row>
    <row r="11" spans="1:10" ht="30" x14ac:dyDescent="0.25">
      <c r="A11" s="111" t="s">
        <v>13</v>
      </c>
      <c r="B11" s="57" t="s">
        <v>24</v>
      </c>
      <c r="C11" s="60" t="s">
        <v>277</v>
      </c>
      <c r="D11" s="58" t="s">
        <v>57</v>
      </c>
      <c r="E11" s="59" t="s">
        <v>108</v>
      </c>
      <c r="F11" s="59">
        <v>14</v>
      </c>
      <c r="G11" s="199">
        <v>0</v>
      </c>
      <c r="H11" s="199">
        <f t="shared" ref="H11:H58" si="0">G11*1.2</f>
        <v>0</v>
      </c>
      <c r="I11" s="199">
        <f t="shared" ref="I11:I58" si="1">F11*G11</f>
        <v>0</v>
      </c>
      <c r="J11" s="200">
        <f t="shared" ref="J11:J58" si="2">F11*H11</f>
        <v>0</v>
      </c>
    </row>
    <row r="12" spans="1:10" ht="30" x14ac:dyDescent="0.25">
      <c r="A12" s="111" t="s">
        <v>14</v>
      </c>
      <c r="B12" s="57" t="s">
        <v>24</v>
      </c>
      <c r="C12" s="61" t="s">
        <v>144</v>
      </c>
      <c r="D12" s="58" t="s">
        <v>58</v>
      </c>
      <c r="E12" s="59" t="s">
        <v>108</v>
      </c>
      <c r="F12" s="59">
        <v>14</v>
      </c>
      <c r="G12" s="199">
        <v>0</v>
      </c>
      <c r="H12" s="199">
        <f t="shared" si="0"/>
        <v>0</v>
      </c>
      <c r="I12" s="199">
        <f t="shared" si="1"/>
        <v>0</v>
      </c>
      <c r="J12" s="200">
        <f t="shared" si="2"/>
        <v>0</v>
      </c>
    </row>
    <row r="13" spans="1:10" ht="30" x14ac:dyDescent="0.25">
      <c r="A13" s="111" t="s">
        <v>16</v>
      </c>
      <c r="B13" s="57" t="s">
        <v>24</v>
      </c>
      <c r="C13" s="60" t="s">
        <v>278</v>
      </c>
      <c r="D13" s="58" t="s">
        <v>59</v>
      </c>
      <c r="E13" s="59" t="s">
        <v>108</v>
      </c>
      <c r="F13" s="59">
        <v>14</v>
      </c>
      <c r="G13" s="199">
        <v>0</v>
      </c>
      <c r="H13" s="199">
        <f t="shared" si="0"/>
        <v>0</v>
      </c>
      <c r="I13" s="199">
        <f t="shared" si="1"/>
        <v>0</v>
      </c>
      <c r="J13" s="200">
        <f t="shared" si="2"/>
        <v>0</v>
      </c>
    </row>
    <row r="14" spans="1:10" ht="30" x14ac:dyDescent="0.25">
      <c r="A14" s="111" t="s">
        <v>17</v>
      </c>
      <c r="B14" s="57" t="s">
        <v>24</v>
      </c>
      <c r="C14" s="61" t="s">
        <v>145</v>
      </c>
      <c r="D14" s="58" t="s">
        <v>60</v>
      </c>
      <c r="E14" s="59" t="s">
        <v>108</v>
      </c>
      <c r="F14" s="59">
        <v>7</v>
      </c>
      <c r="G14" s="199">
        <v>0</v>
      </c>
      <c r="H14" s="199">
        <f t="shared" si="0"/>
        <v>0</v>
      </c>
      <c r="I14" s="199">
        <f t="shared" si="1"/>
        <v>0</v>
      </c>
      <c r="J14" s="200">
        <f t="shared" si="2"/>
        <v>0</v>
      </c>
    </row>
    <row r="15" spans="1:10" ht="30" x14ac:dyDescent="0.25">
      <c r="A15" s="274" t="s">
        <v>19</v>
      </c>
      <c r="B15" s="280" t="s">
        <v>314</v>
      </c>
      <c r="C15" s="275" t="s">
        <v>146</v>
      </c>
      <c r="D15" s="276" t="s">
        <v>56</v>
      </c>
      <c r="E15" s="282" t="s">
        <v>108</v>
      </c>
      <c r="F15" s="277">
        <v>2</v>
      </c>
      <c r="G15" s="278">
        <v>0</v>
      </c>
      <c r="H15" s="278">
        <f t="shared" si="0"/>
        <v>0</v>
      </c>
      <c r="I15" s="278">
        <f t="shared" si="1"/>
        <v>0</v>
      </c>
      <c r="J15" s="279">
        <f t="shared" si="2"/>
        <v>0</v>
      </c>
    </row>
    <row r="16" spans="1:10" ht="30" x14ac:dyDescent="0.25">
      <c r="A16" s="274" t="s">
        <v>20</v>
      </c>
      <c r="B16" s="280" t="s">
        <v>314</v>
      </c>
      <c r="C16" s="275" t="s">
        <v>147</v>
      </c>
      <c r="D16" s="276" t="s">
        <v>57</v>
      </c>
      <c r="E16" s="282" t="s">
        <v>108</v>
      </c>
      <c r="F16" s="277">
        <v>2</v>
      </c>
      <c r="G16" s="278">
        <v>0</v>
      </c>
      <c r="H16" s="278">
        <f t="shared" si="0"/>
        <v>0</v>
      </c>
      <c r="I16" s="278">
        <f t="shared" si="1"/>
        <v>0</v>
      </c>
      <c r="J16" s="279">
        <f t="shared" si="2"/>
        <v>0</v>
      </c>
    </row>
    <row r="17" spans="1:10" ht="30" x14ac:dyDescent="0.25">
      <c r="A17" s="274" t="s">
        <v>21</v>
      </c>
      <c r="B17" s="280" t="s">
        <v>314</v>
      </c>
      <c r="C17" s="275" t="s">
        <v>148</v>
      </c>
      <c r="D17" s="276" t="s">
        <v>58</v>
      </c>
      <c r="E17" s="282" t="s">
        <v>108</v>
      </c>
      <c r="F17" s="277">
        <v>2</v>
      </c>
      <c r="G17" s="278">
        <v>0</v>
      </c>
      <c r="H17" s="278">
        <f t="shared" si="0"/>
        <v>0</v>
      </c>
      <c r="I17" s="278">
        <f t="shared" si="1"/>
        <v>0</v>
      </c>
      <c r="J17" s="279">
        <f t="shared" si="2"/>
        <v>0</v>
      </c>
    </row>
    <row r="18" spans="1:10" ht="30" x14ac:dyDescent="0.25">
      <c r="A18" s="274" t="s">
        <v>22</v>
      </c>
      <c r="B18" s="280" t="s">
        <v>314</v>
      </c>
      <c r="C18" s="275" t="s">
        <v>149</v>
      </c>
      <c r="D18" s="276" t="s">
        <v>59</v>
      </c>
      <c r="E18" s="282" t="s">
        <v>108</v>
      </c>
      <c r="F18" s="277">
        <v>2</v>
      </c>
      <c r="G18" s="278">
        <v>0</v>
      </c>
      <c r="H18" s="278">
        <f t="shared" si="0"/>
        <v>0</v>
      </c>
      <c r="I18" s="278">
        <f t="shared" si="1"/>
        <v>0</v>
      </c>
      <c r="J18" s="279">
        <f t="shared" si="2"/>
        <v>0</v>
      </c>
    </row>
    <row r="19" spans="1:10" ht="30" x14ac:dyDescent="0.25">
      <c r="A19" s="274" t="s">
        <v>23</v>
      </c>
      <c r="B19" s="280" t="s">
        <v>314</v>
      </c>
      <c r="C19" s="275" t="s">
        <v>150</v>
      </c>
      <c r="D19" s="276" t="s">
        <v>60</v>
      </c>
      <c r="E19" s="282" t="s">
        <v>108</v>
      </c>
      <c r="F19" s="277">
        <v>2</v>
      </c>
      <c r="G19" s="278">
        <v>0</v>
      </c>
      <c r="H19" s="278">
        <f t="shared" si="0"/>
        <v>0</v>
      </c>
      <c r="I19" s="278">
        <f t="shared" si="1"/>
        <v>0</v>
      </c>
      <c r="J19" s="279">
        <f t="shared" si="2"/>
        <v>0</v>
      </c>
    </row>
    <row r="20" spans="1:10" ht="30" x14ac:dyDescent="0.25">
      <c r="A20" s="274" t="s">
        <v>27</v>
      </c>
      <c r="B20" s="280" t="s">
        <v>314</v>
      </c>
      <c r="C20" s="275" t="s">
        <v>150</v>
      </c>
      <c r="D20" s="276" t="s">
        <v>61</v>
      </c>
      <c r="E20" s="282" t="s">
        <v>108</v>
      </c>
      <c r="F20" s="277">
        <v>2</v>
      </c>
      <c r="G20" s="278">
        <v>0</v>
      </c>
      <c r="H20" s="278">
        <f t="shared" si="0"/>
        <v>0</v>
      </c>
      <c r="I20" s="278">
        <f t="shared" si="1"/>
        <v>0</v>
      </c>
      <c r="J20" s="279">
        <f t="shared" si="2"/>
        <v>0</v>
      </c>
    </row>
    <row r="21" spans="1:10" ht="30" x14ac:dyDescent="0.25">
      <c r="A21" s="274" t="s">
        <v>28</v>
      </c>
      <c r="B21" s="280" t="s">
        <v>314</v>
      </c>
      <c r="C21" s="275" t="s">
        <v>150</v>
      </c>
      <c r="D21" s="276" t="s">
        <v>62</v>
      </c>
      <c r="E21" s="282" t="s">
        <v>108</v>
      </c>
      <c r="F21" s="277">
        <v>2</v>
      </c>
      <c r="G21" s="278">
        <v>0</v>
      </c>
      <c r="H21" s="278">
        <f t="shared" si="0"/>
        <v>0</v>
      </c>
      <c r="I21" s="278">
        <f t="shared" si="1"/>
        <v>0</v>
      </c>
      <c r="J21" s="279">
        <f t="shared" si="2"/>
        <v>0</v>
      </c>
    </row>
    <row r="22" spans="1:10" ht="30" x14ac:dyDescent="0.25">
      <c r="A22" s="274" t="s">
        <v>29</v>
      </c>
      <c r="B22" s="280" t="s">
        <v>314</v>
      </c>
      <c r="C22" s="275" t="s">
        <v>150</v>
      </c>
      <c r="D22" s="276" t="s">
        <v>63</v>
      </c>
      <c r="E22" s="282" t="s">
        <v>108</v>
      </c>
      <c r="F22" s="277">
        <v>2</v>
      </c>
      <c r="G22" s="278">
        <v>0</v>
      </c>
      <c r="H22" s="278">
        <f t="shared" si="0"/>
        <v>0</v>
      </c>
      <c r="I22" s="278">
        <f t="shared" si="1"/>
        <v>0</v>
      </c>
      <c r="J22" s="279">
        <f t="shared" si="2"/>
        <v>0</v>
      </c>
    </row>
    <row r="23" spans="1:10" ht="30" x14ac:dyDescent="0.25">
      <c r="A23" s="274" t="s">
        <v>31</v>
      </c>
      <c r="B23" s="280" t="s">
        <v>18</v>
      </c>
      <c r="C23" s="281"/>
      <c r="D23" s="276" t="s">
        <v>56</v>
      </c>
      <c r="E23" s="282" t="s">
        <v>113</v>
      </c>
      <c r="F23" s="282">
        <v>1</v>
      </c>
      <c r="G23" s="278">
        <v>0</v>
      </c>
      <c r="H23" s="278">
        <f t="shared" ref="H23:H24" si="3">G23*1.2</f>
        <v>0</v>
      </c>
      <c r="I23" s="278">
        <f t="shared" ref="I23:I24" si="4">F23*G23</f>
        <v>0</v>
      </c>
      <c r="J23" s="279">
        <f t="shared" ref="J23:J24" si="5">F23*H23</f>
        <v>0</v>
      </c>
    </row>
    <row r="24" spans="1:10" x14ac:dyDescent="0.25">
      <c r="A24" s="274" t="s">
        <v>32</v>
      </c>
      <c r="B24" s="280" t="s">
        <v>18</v>
      </c>
      <c r="C24" s="281"/>
      <c r="D24" s="276" t="s">
        <v>57</v>
      </c>
      <c r="E24" s="282" t="s">
        <v>113</v>
      </c>
      <c r="F24" s="282">
        <v>1</v>
      </c>
      <c r="G24" s="278">
        <v>0</v>
      </c>
      <c r="H24" s="278">
        <f t="shared" si="3"/>
        <v>0</v>
      </c>
      <c r="I24" s="278">
        <f t="shared" si="4"/>
        <v>0</v>
      </c>
      <c r="J24" s="279">
        <f t="shared" si="5"/>
        <v>0</v>
      </c>
    </row>
    <row r="25" spans="1:10" x14ac:dyDescent="0.25">
      <c r="A25" s="274" t="s">
        <v>50</v>
      </c>
      <c r="B25" s="280" t="s">
        <v>18</v>
      </c>
      <c r="C25" s="281"/>
      <c r="D25" s="276" t="s">
        <v>58</v>
      </c>
      <c r="E25" s="282" t="s">
        <v>113</v>
      </c>
      <c r="F25" s="282">
        <v>1</v>
      </c>
      <c r="G25" s="278">
        <v>0</v>
      </c>
      <c r="H25" s="278">
        <f t="shared" si="0"/>
        <v>0</v>
      </c>
      <c r="I25" s="278">
        <f t="shared" si="1"/>
        <v>0</v>
      </c>
      <c r="J25" s="279">
        <f t="shared" si="2"/>
        <v>0</v>
      </c>
    </row>
    <row r="26" spans="1:10" x14ac:dyDescent="0.25">
      <c r="A26" s="274" t="s">
        <v>51</v>
      </c>
      <c r="B26" s="280" t="s">
        <v>18</v>
      </c>
      <c r="C26" s="281"/>
      <c r="D26" s="276" t="s">
        <v>59</v>
      </c>
      <c r="E26" s="282" t="s">
        <v>113</v>
      </c>
      <c r="F26" s="282">
        <v>1</v>
      </c>
      <c r="G26" s="278">
        <v>0</v>
      </c>
      <c r="H26" s="278">
        <f t="shared" ref="H26" si="6">G26*1.2</f>
        <v>0</v>
      </c>
      <c r="I26" s="278">
        <f t="shared" ref="I26" si="7">F26*G26</f>
        <v>0</v>
      </c>
      <c r="J26" s="279">
        <f t="shared" ref="J26" si="8">F26*H26</f>
        <v>0</v>
      </c>
    </row>
    <row r="27" spans="1:10" ht="30" x14ac:dyDescent="0.25">
      <c r="A27" s="274" t="s">
        <v>52</v>
      </c>
      <c r="B27" s="280" t="s">
        <v>18</v>
      </c>
      <c r="C27" s="281"/>
      <c r="D27" s="276" t="s">
        <v>60</v>
      </c>
      <c r="E27" s="282" t="s">
        <v>113</v>
      </c>
      <c r="F27" s="282">
        <v>1</v>
      </c>
      <c r="G27" s="278">
        <v>0</v>
      </c>
      <c r="H27" s="278">
        <f t="shared" si="0"/>
        <v>0</v>
      </c>
      <c r="I27" s="278">
        <f t="shared" si="1"/>
        <v>0</v>
      </c>
      <c r="J27" s="279">
        <f t="shared" si="2"/>
        <v>0</v>
      </c>
    </row>
    <row r="28" spans="1:10" ht="30" x14ac:dyDescent="0.25">
      <c r="A28" s="274" t="s">
        <v>53</v>
      </c>
      <c r="B28" s="280" t="s">
        <v>18</v>
      </c>
      <c r="C28" s="281"/>
      <c r="D28" s="276" t="s">
        <v>61</v>
      </c>
      <c r="E28" s="282" t="s">
        <v>113</v>
      </c>
      <c r="F28" s="282">
        <v>1</v>
      </c>
      <c r="G28" s="278">
        <v>0</v>
      </c>
      <c r="H28" s="278">
        <f t="shared" si="0"/>
        <v>0</v>
      </c>
      <c r="I28" s="278">
        <f t="shared" si="1"/>
        <v>0</v>
      </c>
      <c r="J28" s="279">
        <f t="shared" si="2"/>
        <v>0</v>
      </c>
    </row>
    <row r="29" spans="1:10" ht="30" x14ac:dyDescent="0.25">
      <c r="A29" s="274" t="s">
        <v>54</v>
      </c>
      <c r="B29" s="280" t="s">
        <v>18</v>
      </c>
      <c r="C29" s="281"/>
      <c r="D29" s="276" t="s">
        <v>62</v>
      </c>
      <c r="E29" s="282" t="s">
        <v>113</v>
      </c>
      <c r="F29" s="282">
        <v>1</v>
      </c>
      <c r="G29" s="278">
        <v>0</v>
      </c>
      <c r="H29" s="278">
        <f t="shared" si="0"/>
        <v>0</v>
      </c>
      <c r="I29" s="278">
        <f t="shared" si="1"/>
        <v>0</v>
      </c>
      <c r="J29" s="279">
        <f t="shared" si="2"/>
        <v>0</v>
      </c>
    </row>
    <row r="30" spans="1:10" ht="30" x14ac:dyDescent="0.25">
      <c r="A30" s="274" t="s">
        <v>55</v>
      </c>
      <c r="B30" s="280" t="s">
        <v>18</v>
      </c>
      <c r="C30" s="281"/>
      <c r="D30" s="276" t="s">
        <v>63</v>
      </c>
      <c r="E30" s="282" t="s">
        <v>113</v>
      </c>
      <c r="F30" s="282">
        <v>1</v>
      </c>
      <c r="G30" s="278">
        <v>0</v>
      </c>
      <c r="H30" s="278">
        <f t="shared" si="0"/>
        <v>0</v>
      </c>
      <c r="I30" s="278">
        <f t="shared" si="1"/>
        <v>0</v>
      </c>
      <c r="J30" s="279">
        <f t="shared" si="2"/>
        <v>0</v>
      </c>
    </row>
    <row r="31" spans="1:10" ht="30" x14ac:dyDescent="0.25">
      <c r="A31" s="274" t="s">
        <v>67</v>
      </c>
      <c r="B31" s="280" t="s">
        <v>315</v>
      </c>
      <c r="C31" s="281"/>
      <c r="D31" s="276" t="s">
        <v>56</v>
      </c>
      <c r="E31" s="282" t="s">
        <v>113</v>
      </c>
      <c r="F31" s="282">
        <v>1</v>
      </c>
      <c r="G31" s="278">
        <v>0</v>
      </c>
      <c r="H31" s="278">
        <f t="shared" si="0"/>
        <v>0</v>
      </c>
      <c r="I31" s="278">
        <f t="shared" si="1"/>
        <v>0</v>
      </c>
      <c r="J31" s="279">
        <f t="shared" si="2"/>
        <v>0</v>
      </c>
    </row>
    <row r="32" spans="1:10" x14ac:dyDescent="0.25">
      <c r="A32" s="274" t="s">
        <v>68</v>
      </c>
      <c r="B32" s="280" t="s">
        <v>315</v>
      </c>
      <c r="C32" s="281"/>
      <c r="D32" s="276" t="s">
        <v>57</v>
      </c>
      <c r="E32" s="282" t="s">
        <v>113</v>
      </c>
      <c r="F32" s="282">
        <v>1</v>
      </c>
      <c r="G32" s="278">
        <v>0</v>
      </c>
      <c r="H32" s="278">
        <f t="shared" si="0"/>
        <v>0</v>
      </c>
      <c r="I32" s="278">
        <f t="shared" si="1"/>
        <v>0</v>
      </c>
      <c r="J32" s="279">
        <f t="shared" si="2"/>
        <v>0</v>
      </c>
    </row>
    <row r="33" spans="1:10" x14ac:dyDescent="0.25">
      <c r="A33" s="274" t="s">
        <v>69</v>
      </c>
      <c r="B33" s="280" t="s">
        <v>315</v>
      </c>
      <c r="C33" s="281"/>
      <c r="D33" s="276" t="s">
        <v>58</v>
      </c>
      <c r="E33" s="282" t="s">
        <v>113</v>
      </c>
      <c r="F33" s="282">
        <v>1</v>
      </c>
      <c r="G33" s="278">
        <v>0</v>
      </c>
      <c r="H33" s="278">
        <f t="shared" si="0"/>
        <v>0</v>
      </c>
      <c r="I33" s="278">
        <f t="shared" si="1"/>
        <v>0</v>
      </c>
      <c r="J33" s="279">
        <f t="shared" si="2"/>
        <v>0</v>
      </c>
    </row>
    <row r="34" spans="1:10" x14ac:dyDescent="0.25">
      <c r="A34" s="274" t="s">
        <v>70</v>
      </c>
      <c r="B34" s="280" t="s">
        <v>315</v>
      </c>
      <c r="C34" s="283"/>
      <c r="D34" s="276" t="s">
        <v>59</v>
      </c>
      <c r="E34" s="282" t="s">
        <v>113</v>
      </c>
      <c r="F34" s="282">
        <v>1</v>
      </c>
      <c r="G34" s="278">
        <v>0</v>
      </c>
      <c r="H34" s="278">
        <f t="shared" si="0"/>
        <v>0</v>
      </c>
      <c r="I34" s="278">
        <f t="shared" si="1"/>
        <v>0</v>
      </c>
      <c r="J34" s="279">
        <f t="shared" si="2"/>
        <v>0</v>
      </c>
    </row>
    <row r="35" spans="1:10" ht="30" x14ac:dyDescent="0.25">
      <c r="A35" s="274" t="s">
        <v>71</v>
      </c>
      <c r="B35" s="280" t="s">
        <v>315</v>
      </c>
      <c r="C35" s="283"/>
      <c r="D35" s="276" t="s">
        <v>60</v>
      </c>
      <c r="E35" s="282" t="s">
        <v>113</v>
      </c>
      <c r="F35" s="282">
        <v>1</v>
      </c>
      <c r="G35" s="278">
        <v>0</v>
      </c>
      <c r="H35" s="278">
        <f t="shared" si="0"/>
        <v>0</v>
      </c>
      <c r="I35" s="278">
        <f t="shared" si="1"/>
        <v>0</v>
      </c>
      <c r="J35" s="279">
        <f t="shared" si="2"/>
        <v>0</v>
      </c>
    </row>
    <row r="36" spans="1:10" ht="30" x14ac:dyDescent="0.25">
      <c r="A36" s="274" t="s">
        <v>72</v>
      </c>
      <c r="B36" s="280" t="s">
        <v>315</v>
      </c>
      <c r="C36" s="283"/>
      <c r="D36" s="276" t="s">
        <v>61</v>
      </c>
      <c r="E36" s="282" t="s">
        <v>113</v>
      </c>
      <c r="F36" s="282">
        <v>1</v>
      </c>
      <c r="G36" s="278">
        <v>0</v>
      </c>
      <c r="H36" s="278">
        <f t="shared" si="0"/>
        <v>0</v>
      </c>
      <c r="I36" s="278">
        <f t="shared" si="1"/>
        <v>0</v>
      </c>
      <c r="J36" s="279">
        <f t="shared" si="2"/>
        <v>0</v>
      </c>
    </row>
    <row r="37" spans="1:10" ht="30" x14ac:dyDescent="0.25">
      <c r="A37" s="274" t="s">
        <v>73</v>
      </c>
      <c r="B37" s="280" t="s">
        <v>315</v>
      </c>
      <c r="C37" s="281"/>
      <c r="D37" s="276" t="s">
        <v>62</v>
      </c>
      <c r="E37" s="282" t="s">
        <v>113</v>
      </c>
      <c r="F37" s="282">
        <v>1</v>
      </c>
      <c r="G37" s="278">
        <v>0</v>
      </c>
      <c r="H37" s="278">
        <f t="shared" si="0"/>
        <v>0</v>
      </c>
      <c r="I37" s="278">
        <f t="shared" si="1"/>
        <v>0</v>
      </c>
      <c r="J37" s="279">
        <f t="shared" si="2"/>
        <v>0</v>
      </c>
    </row>
    <row r="38" spans="1:10" ht="30" x14ac:dyDescent="0.25">
      <c r="A38" s="274" t="s">
        <v>74</v>
      </c>
      <c r="B38" s="280" t="s">
        <v>315</v>
      </c>
      <c r="C38" s="281"/>
      <c r="D38" s="276" t="s">
        <v>63</v>
      </c>
      <c r="E38" s="282" t="s">
        <v>113</v>
      </c>
      <c r="F38" s="282">
        <v>1</v>
      </c>
      <c r="G38" s="278">
        <v>0</v>
      </c>
      <c r="H38" s="278">
        <f t="shared" si="0"/>
        <v>0</v>
      </c>
      <c r="I38" s="278">
        <f t="shared" si="1"/>
        <v>0</v>
      </c>
      <c r="J38" s="279">
        <f t="shared" si="2"/>
        <v>0</v>
      </c>
    </row>
    <row r="39" spans="1:10" ht="30" x14ac:dyDescent="0.25">
      <c r="A39" s="274" t="s">
        <v>75</v>
      </c>
      <c r="B39" s="280" t="s">
        <v>316</v>
      </c>
      <c r="C39" s="281"/>
      <c r="D39" s="276" t="s">
        <v>56</v>
      </c>
      <c r="E39" s="282" t="s">
        <v>113</v>
      </c>
      <c r="F39" s="282">
        <v>1</v>
      </c>
      <c r="G39" s="278">
        <v>0</v>
      </c>
      <c r="H39" s="278">
        <f t="shared" ref="H39:H46" si="9">G39*1.2</f>
        <v>0</v>
      </c>
      <c r="I39" s="278">
        <f t="shared" ref="I39:I46" si="10">F39*G39</f>
        <v>0</v>
      </c>
      <c r="J39" s="279">
        <f t="shared" ref="J39:J46" si="11">F39*H39</f>
        <v>0</v>
      </c>
    </row>
    <row r="40" spans="1:10" ht="30" x14ac:dyDescent="0.25">
      <c r="A40" s="274" t="s">
        <v>76</v>
      </c>
      <c r="B40" s="280" t="s">
        <v>316</v>
      </c>
      <c r="C40" s="281"/>
      <c r="D40" s="276" t="s">
        <v>57</v>
      </c>
      <c r="E40" s="282" t="s">
        <v>113</v>
      </c>
      <c r="F40" s="282">
        <v>1</v>
      </c>
      <c r="G40" s="278">
        <v>0</v>
      </c>
      <c r="H40" s="278">
        <f t="shared" si="9"/>
        <v>0</v>
      </c>
      <c r="I40" s="278">
        <f t="shared" si="10"/>
        <v>0</v>
      </c>
      <c r="J40" s="279">
        <f t="shared" si="11"/>
        <v>0</v>
      </c>
    </row>
    <row r="41" spans="1:10" ht="30" x14ac:dyDescent="0.25">
      <c r="A41" s="274" t="s">
        <v>77</v>
      </c>
      <c r="B41" s="280" t="s">
        <v>316</v>
      </c>
      <c r="C41" s="281"/>
      <c r="D41" s="276" t="s">
        <v>58</v>
      </c>
      <c r="E41" s="282" t="s">
        <v>113</v>
      </c>
      <c r="F41" s="282">
        <v>1</v>
      </c>
      <c r="G41" s="278">
        <v>0</v>
      </c>
      <c r="H41" s="278">
        <f t="shared" si="9"/>
        <v>0</v>
      </c>
      <c r="I41" s="278">
        <f t="shared" si="10"/>
        <v>0</v>
      </c>
      <c r="J41" s="279">
        <f t="shared" si="11"/>
        <v>0</v>
      </c>
    </row>
    <row r="42" spans="1:10" ht="30" x14ac:dyDescent="0.25">
      <c r="A42" s="274" t="s">
        <v>78</v>
      </c>
      <c r="B42" s="280" t="s">
        <v>316</v>
      </c>
      <c r="C42" s="283"/>
      <c r="D42" s="276" t="s">
        <v>59</v>
      </c>
      <c r="E42" s="282" t="s">
        <v>113</v>
      </c>
      <c r="F42" s="282">
        <v>1</v>
      </c>
      <c r="G42" s="278">
        <v>0</v>
      </c>
      <c r="H42" s="278">
        <f t="shared" si="9"/>
        <v>0</v>
      </c>
      <c r="I42" s="278">
        <f t="shared" si="10"/>
        <v>0</v>
      </c>
      <c r="J42" s="279">
        <f t="shared" si="11"/>
        <v>0</v>
      </c>
    </row>
    <row r="43" spans="1:10" ht="30" x14ac:dyDescent="0.25">
      <c r="A43" s="274" t="s">
        <v>79</v>
      </c>
      <c r="B43" s="280" t="s">
        <v>316</v>
      </c>
      <c r="C43" s="283"/>
      <c r="D43" s="276" t="s">
        <v>60</v>
      </c>
      <c r="E43" s="282" t="s">
        <v>113</v>
      </c>
      <c r="F43" s="282">
        <v>1</v>
      </c>
      <c r="G43" s="278">
        <v>0</v>
      </c>
      <c r="H43" s="278">
        <f t="shared" si="9"/>
        <v>0</v>
      </c>
      <c r="I43" s="278">
        <f t="shared" si="10"/>
        <v>0</v>
      </c>
      <c r="J43" s="279">
        <f t="shared" si="11"/>
        <v>0</v>
      </c>
    </row>
    <row r="44" spans="1:10" ht="30" x14ac:dyDescent="0.25">
      <c r="A44" s="274" t="s">
        <v>80</v>
      </c>
      <c r="B44" s="280" t="s">
        <v>317</v>
      </c>
      <c r="C44" s="283"/>
      <c r="D44" s="276" t="s">
        <v>61</v>
      </c>
      <c r="E44" s="282" t="s">
        <v>113</v>
      </c>
      <c r="F44" s="282">
        <v>1</v>
      </c>
      <c r="G44" s="278">
        <v>0</v>
      </c>
      <c r="H44" s="278">
        <f t="shared" si="9"/>
        <v>0</v>
      </c>
      <c r="I44" s="278">
        <f t="shared" si="10"/>
        <v>0</v>
      </c>
      <c r="J44" s="279">
        <f t="shared" si="11"/>
        <v>0</v>
      </c>
    </row>
    <row r="45" spans="1:10" ht="30" x14ac:dyDescent="0.25">
      <c r="A45" s="274" t="s">
        <v>81</v>
      </c>
      <c r="B45" s="280" t="s">
        <v>317</v>
      </c>
      <c r="C45" s="281"/>
      <c r="D45" s="276" t="s">
        <v>62</v>
      </c>
      <c r="E45" s="282" t="s">
        <v>113</v>
      </c>
      <c r="F45" s="282">
        <v>1</v>
      </c>
      <c r="G45" s="278">
        <v>0</v>
      </c>
      <c r="H45" s="278">
        <f t="shared" si="9"/>
        <v>0</v>
      </c>
      <c r="I45" s="278">
        <f t="shared" si="10"/>
        <v>0</v>
      </c>
      <c r="J45" s="279">
        <f t="shared" si="11"/>
        <v>0</v>
      </c>
    </row>
    <row r="46" spans="1:10" ht="30" x14ac:dyDescent="0.25">
      <c r="A46" s="274" t="s">
        <v>82</v>
      </c>
      <c r="B46" s="280" t="s">
        <v>317</v>
      </c>
      <c r="C46" s="281"/>
      <c r="D46" s="276" t="s">
        <v>63</v>
      </c>
      <c r="E46" s="282" t="s">
        <v>113</v>
      </c>
      <c r="F46" s="282">
        <v>1</v>
      </c>
      <c r="G46" s="278">
        <v>0</v>
      </c>
      <c r="H46" s="278">
        <f t="shared" si="9"/>
        <v>0</v>
      </c>
      <c r="I46" s="278">
        <f t="shared" si="10"/>
        <v>0</v>
      </c>
      <c r="J46" s="279">
        <f t="shared" si="11"/>
        <v>0</v>
      </c>
    </row>
    <row r="47" spans="1:10" x14ac:dyDescent="0.25">
      <c r="A47" s="274" t="s">
        <v>83</v>
      </c>
      <c r="B47" s="280" t="s">
        <v>318</v>
      </c>
      <c r="C47" s="281"/>
      <c r="D47" s="276" t="s">
        <v>57</v>
      </c>
      <c r="E47" s="282" t="s">
        <v>113</v>
      </c>
      <c r="F47" s="282">
        <v>1</v>
      </c>
      <c r="G47" s="278">
        <v>0</v>
      </c>
      <c r="H47" s="278">
        <f t="shared" ref="H47" si="12">G47*1.2</f>
        <v>0</v>
      </c>
      <c r="I47" s="278">
        <f t="shared" ref="I47" si="13">F47*G47</f>
        <v>0</v>
      </c>
      <c r="J47" s="279">
        <f t="shared" ref="J47" si="14">F47*H47</f>
        <v>0</v>
      </c>
    </row>
    <row r="48" spans="1:10" ht="30" x14ac:dyDescent="0.25">
      <c r="A48" s="274" t="s">
        <v>84</v>
      </c>
      <c r="B48" s="280" t="s">
        <v>26</v>
      </c>
      <c r="C48" s="284" t="s">
        <v>279</v>
      </c>
      <c r="D48" s="285" t="s">
        <v>64</v>
      </c>
      <c r="E48" s="282" t="s">
        <v>108</v>
      </c>
      <c r="F48" s="282">
        <v>1</v>
      </c>
      <c r="G48" s="278">
        <v>0</v>
      </c>
      <c r="H48" s="278">
        <f t="shared" si="0"/>
        <v>0</v>
      </c>
      <c r="I48" s="278">
        <f t="shared" si="1"/>
        <v>0</v>
      </c>
      <c r="J48" s="279">
        <f t="shared" si="2"/>
        <v>0</v>
      </c>
    </row>
    <row r="49" spans="1:10" ht="30" x14ac:dyDescent="0.25">
      <c r="A49" s="274" t="s">
        <v>85</v>
      </c>
      <c r="B49" s="280" t="s">
        <v>1</v>
      </c>
      <c r="C49" s="286" t="s">
        <v>151</v>
      </c>
      <c r="D49" s="276" t="s">
        <v>65</v>
      </c>
      <c r="E49" s="282" t="s">
        <v>108</v>
      </c>
      <c r="F49" s="282">
        <v>1</v>
      </c>
      <c r="G49" s="278">
        <v>0</v>
      </c>
      <c r="H49" s="278">
        <f t="shared" si="0"/>
        <v>0</v>
      </c>
      <c r="I49" s="278">
        <f t="shared" si="1"/>
        <v>0</v>
      </c>
      <c r="J49" s="279">
        <f t="shared" si="2"/>
        <v>0</v>
      </c>
    </row>
    <row r="50" spans="1:10" ht="30" x14ac:dyDescent="0.25">
      <c r="A50" s="274" t="s">
        <v>86</v>
      </c>
      <c r="B50" s="280" t="s">
        <v>1</v>
      </c>
      <c r="C50" s="286" t="s">
        <v>152</v>
      </c>
      <c r="D50" s="276" t="s">
        <v>66</v>
      </c>
      <c r="E50" s="282" t="s">
        <v>108</v>
      </c>
      <c r="F50" s="282">
        <v>1</v>
      </c>
      <c r="G50" s="278">
        <v>0</v>
      </c>
      <c r="H50" s="278">
        <f t="shared" si="0"/>
        <v>0</v>
      </c>
      <c r="I50" s="278">
        <f t="shared" si="1"/>
        <v>0</v>
      </c>
      <c r="J50" s="279">
        <f t="shared" si="2"/>
        <v>0</v>
      </c>
    </row>
    <row r="51" spans="1:10" ht="30" x14ac:dyDescent="0.25">
      <c r="A51" s="274" t="s">
        <v>87</v>
      </c>
      <c r="B51" s="280" t="s">
        <v>4</v>
      </c>
      <c r="C51" s="290"/>
      <c r="D51" s="276" t="s">
        <v>56</v>
      </c>
      <c r="E51" s="282" t="s">
        <v>108</v>
      </c>
      <c r="F51" s="282">
        <v>6</v>
      </c>
      <c r="G51" s="278">
        <v>0</v>
      </c>
      <c r="H51" s="278">
        <f t="shared" si="0"/>
        <v>0</v>
      </c>
      <c r="I51" s="278">
        <f t="shared" si="1"/>
        <v>0</v>
      </c>
      <c r="J51" s="279">
        <f t="shared" si="2"/>
        <v>0</v>
      </c>
    </row>
    <row r="52" spans="1:10" ht="30" x14ac:dyDescent="0.25">
      <c r="A52" s="274" t="s">
        <v>88</v>
      </c>
      <c r="B52" s="280" t="s">
        <v>4</v>
      </c>
      <c r="C52" s="290"/>
      <c r="D52" s="276" t="s">
        <v>57</v>
      </c>
      <c r="E52" s="282" t="s">
        <v>108</v>
      </c>
      <c r="F52" s="282">
        <v>6</v>
      </c>
      <c r="G52" s="278">
        <v>0</v>
      </c>
      <c r="H52" s="278">
        <f t="shared" si="0"/>
        <v>0</v>
      </c>
      <c r="I52" s="278">
        <f t="shared" si="1"/>
        <v>0</v>
      </c>
      <c r="J52" s="279">
        <f t="shared" si="2"/>
        <v>0</v>
      </c>
    </row>
    <row r="53" spans="1:10" ht="30" x14ac:dyDescent="0.25">
      <c r="A53" s="274" t="s">
        <v>89</v>
      </c>
      <c r="B53" s="280" t="s">
        <v>4</v>
      </c>
      <c r="C53" s="290"/>
      <c r="D53" s="276" t="s">
        <v>58</v>
      </c>
      <c r="E53" s="282" t="s">
        <v>108</v>
      </c>
      <c r="F53" s="282">
        <v>6</v>
      </c>
      <c r="G53" s="278">
        <v>0</v>
      </c>
      <c r="H53" s="278">
        <f t="shared" si="0"/>
        <v>0</v>
      </c>
      <c r="I53" s="278">
        <f t="shared" si="1"/>
        <v>0</v>
      </c>
      <c r="J53" s="279">
        <f t="shared" si="2"/>
        <v>0</v>
      </c>
    </row>
    <row r="54" spans="1:10" ht="30" x14ac:dyDescent="0.25">
      <c r="A54" s="274" t="s">
        <v>90</v>
      </c>
      <c r="B54" s="280" t="s">
        <v>4</v>
      </c>
      <c r="C54" s="290"/>
      <c r="D54" s="276" t="s">
        <v>59</v>
      </c>
      <c r="E54" s="282" t="s">
        <v>108</v>
      </c>
      <c r="F54" s="282">
        <v>6</v>
      </c>
      <c r="G54" s="278">
        <v>0</v>
      </c>
      <c r="H54" s="278">
        <f t="shared" si="0"/>
        <v>0</v>
      </c>
      <c r="I54" s="278">
        <f t="shared" si="1"/>
        <v>0</v>
      </c>
      <c r="J54" s="279">
        <f t="shared" si="2"/>
        <v>0</v>
      </c>
    </row>
    <row r="55" spans="1:10" ht="30" x14ac:dyDescent="0.25">
      <c r="A55" s="274" t="s">
        <v>91</v>
      </c>
      <c r="B55" s="280" t="s">
        <v>4</v>
      </c>
      <c r="C55" s="290"/>
      <c r="D55" s="276" t="s">
        <v>60</v>
      </c>
      <c r="E55" s="282" t="s">
        <v>108</v>
      </c>
      <c r="F55" s="282">
        <v>3</v>
      </c>
      <c r="G55" s="278">
        <v>0</v>
      </c>
      <c r="H55" s="278">
        <f t="shared" si="0"/>
        <v>0</v>
      </c>
      <c r="I55" s="278">
        <f t="shared" si="1"/>
        <v>0</v>
      </c>
      <c r="J55" s="279">
        <f t="shared" si="2"/>
        <v>0</v>
      </c>
    </row>
    <row r="56" spans="1:10" ht="30" x14ac:dyDescent="0.25">
      <c r="A56" s="274" t="s">
        <v>92</v>
      </c>
      <c r="B56" s="280" t="s">
        <v>4</v>
      </c>
      <c r="C56" s="290"/>
      <c r="D56" s="276" t="s">
        <v>61</v>
      </c>
      <c r="E56" s="282" t="s">
        <v>108</v>
      </c>
      <c r="F56" s="282">
        <v>3</v>
      </c>
      <c r="G56" s="278">
        <v>0</v>
      </c>
      <c r="H56" s="278">
        <f t="shared" si="0"/>
        <v>0</v>
      </c>
      <c r="I56" s="278">
        <f t="shared" si="1"/>
        <v>0</v>
      </c>
      <c r="J56" s="279">
        <f t="shared" si="2"/>
        <v>0</v>
      </c>
    </row>
    <row r="57" spans="1:10" ht="30" x14ac:dyDescent="0.25">
      <c r="A57" s="274" t="s">
        <v>93</v>
      </c>
      <c r="B57" s="280" t="s">
        <v>4</v>
      </c>
      <c r="C57" s="290"/>
      <c r="D57" s="276" t="s">
        <v>62</v>
      </c>
      <c r="E57" s="282" t="s">
        <v>108</v>
      </c>
      <c r="F57" s="282">
        <v>3</v>
      </c>
      <c r="G57" s="278">
        <v>0</v>
      </c>
      <c r="H57" s="278">
        <f t="shared" si="0"/>
        <v>0</v>
      </c>
      <c r="I57" s="278">
        <f t="shared" si="1"/>
        <v>0</v>
      </c>
      <c r="J57" s="279">
        <f t="shared" si="2"/>
        <v>0</v>
      </c>
    </row>
    <row r="58" spans="1:10" ht="30" x14ac:dyDescent="0.25">
      <c r="A58" s="291" t="s">
        <v>94</v>
      </c>
      <c r="B58" s="287" t="s">
        <v>4</v>
      </c>
      <c r="C58" s="292"/>
      <c r="D58" s="293" t="s">
        <v>63</v>
      </c>
      <c r="E58" s="294" t="s">
        <v>108</v>
      </c>
      <c r="F58" s="294">
        <v>3</v>
      </c>
      <c r="G58" s="288">
        <v>0</v>
      </c>
      <c r="H58" s="288">
        <f t="shared" si="0"/>
        <v>0</v>
      </c>
      <c r="I58" s="288">
        <f t="shared" si="1"/>
        <v>0</v>
      </c>
      <c r="J58" s="289">
        <f t="shared" si="2"/>
        <v>0</v>
      </c>
    </row>
    <row r="59" spans="1:10" x14ac:dyDescent="0.25">
      <c r="A59" s="159"/>
      <c r="B59" s="155"/>
      <c r="C59" s="160"/>
      <c r="D59" s="161"/>
      <c r="E59" s="116"/>
      <c r="F59" s="116"/>
      <c r="G59" s="122"/>
      <c r="H59" s="122"/>
      <c r="I59" s="122"/>
      <c r="J59" s="123"/>
    </row>
    <row r="60" spans="1:10" ht="18.75" x14ac:dyDescent="0.3">
      <c r="A60" s="264" t="s">
        <v>126</v>
      </c>
      <c r="B60" s="265"/>
      <c r="C60" s="265"/>
      <c r="D60" s="265"/>
      <c r="E60" s="265"/>
      <c r="F60" s="265"/>
      <c r="G60" s="265"/>
      <c r="H60" s="265"/>
      <c r="I60" s="201">
        <f>SUM(I10:I59)</f>
        <v>0</v>
      </c>
      <c r="J60" s="202">
        <f>SUM(J10:J59)</f>
        <v>0</v>
      </c>
    </row>
    <row r="62" spans="1:10" x14ac:dyDescent="0.25">
      <c r="A62" s="266" t="s">
        <v>120</v>
      </c>
      <c r="B62" s="266"/>
      <c r="C62" s="266"/>
      <c r="D62" s="266"/>
      <c r="E62" s="266"/>
      <c r="F62" s="266"/>
      <c r="G62" s="266"/>
      <c r="H62" s="266"/>
    </row>
    <row r="63" spans="1:10" x14ac:dyDescent="0.25">
      <c r="A63" s="266" t="s">
        <v>119</v>
      </c>
      <c r="B63" s="266"/>
      <c r="C63" s="266"/>
      <c r="D63" s="266"/>
      <c r="E63" s="266"/>
      <c r="F63" s="56"/>
    </row>
    <row r="65" spans="1:7" ht="15" customHeight="1" x14ac:dyDescent="0.25">
      <c r="A65" s="260" t="s">
        <v>153</v>
      </c>
      <c r="B65" s="260"/>
      <c r="C65" s="260"/>
      <c r="D65" s="260"/>
      <c r="E65" s="260"/>
      <c r="F65" s="260"/>
      <c r="G65" s="260"/>
    </row>
  </sheetData>
  <mergeCells count="7">
    <mergeCell ref="A65:G65"/>
    <mergeCell ref="A2:H2"/>
    <mergeCell ref="A3:H3"/>
    <mergeCell ref="A4:H4"/>
    <mergeCell ref="A60:H60"/>
    <mergeCell ref="A62:H62"/>
    <mergeCell ref="A63:E63"/>
  </mergeCells>
  <conditionalFormatting sqref="B6:B7">
    <cfRule type="expression" dxfId="27" priority="1" stopIfTrue="1">
      <formula>ISBLANK(B6)</formula>
    </cfRule>
    <cfRule type="expression" dxfId="26" priority="2" stopIfTrue="1">
      <formula>"ESTVIDE($D$4)"</formula>
    </cfRule>
  </conditionalFormatting>
  <pageMargins left="0.70866141732283472" right="0.70866141732283472" top="0.74803149606299213" bottom="0.74803149606299213" header="0.31496062992125984" footer="0.31496062992125984"/>
  <pageSetup paperSize="9" scale="43" fitToHeight="0" orientation="portrait" r:id="rId1"/>
  <headerFooter>
    <oddFooter>Page &amp;P de &amp;N</oddFooter>
  </headerFooter>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3.85546875" customWidth="1"/>
    <col min="4" max="4" width="17.42578125" bestFit="1" customWidth="1"/>
    <col min="5" max="5" width="17" customWidth="1"/>
    <col min="6" max="6" width="11.7109375" customWidth="1"/>
    <col min="7" max="7" width="17" customWidth="1"/>
    <col min="8" max="8" width="12.42578125" customWidth="1"/>
    <col min="9" max="9" width="15.42578125" customWidth="1"/>
    <col min="10" max="10" width="15" customWidth="1"/>
  </cols>
  <sheetData>
    <row r="1" spans="1:10" ht="54.75" customHeight="1" x14ac:dyDescent="0.25"/>
    <row r="2" spans="1:10" ht="54.75" customHeight="1" x14ac:dyDescent="0.25">
      <c r="A2" s="261" t="s">
        <v>158</v>
      </c>
      <c r="B2" s="261"/>
      <c r="C2" s="261"/>
      <c r="D2" s="261"/>
      <c r="E2" s="261"/>
      <c r="F2" s="39"/>
      <c r="G2" s="4"/>
      <c r="H2" s="4"/>
    </row>
    <row r="3" spans="1:10" ht="51.75" customHeight="1" x14ac:dyDescent="0.25">
      <c r="A3" s="262" t="s">
        <v>160</v>
      </c>
      <c r="B3" s="262"/>
      <c r="C3" s="262"/>
      <c r="D3" s="262"/>
      <c r="E3" s="262"/>
      <c r="F3" s="37"/>
      <c r="G3" s="5"/>
      <c r="H3" s="5"/>
    </row>
    <row r="4" spans="1:10" ht="21" x14ac:dyDescent="0.25">
      <c r="A4" s="263" t="s">
        <v>127</v>
      </c>
      <c r="B4" s="263"/>
      <c r="C4" s="263"/>
      <c r="D4" s="263"/>
      <c r="E4" s="263"/>
      <c r="F4" s="263"/>
      <c r="G4" s="263"/>
      <c r="H4" s="263"/>
    </row>
    <row r="5" spans="1:10" ht="21" x14ac:dyDescent="0.25">
      <c r="A5" s="8"/>
      <c r="B5" s="8"/>
      <c r="C5" s="8"/>
      <c r="D5" s="8"/>
      <c r="E5" s="8"/>
      <c r="F5" s="38"/>
      <c r="G5" s="6"/>
      <c r="H5" s="6"/>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83"/>
      <c r="E8" s="62"/>
      <c r="F8" s="62"/>
      <c r="G8" s="62"/>
      <c r="H8" s="62"/>
      <c r="I8" s="62"/>
      <c r="J8" s="89"/>
    </row>
    <row r="9" spans="1:10" ht="56.25" customHeight="1" x14ac:dyDescent="0.25">
      <c r="A9" s="252" t="s">
        <v>9</v>
      </c>
      <c r="B9" s="253" t="s">
        <v>10</v>
      </c>
      <c r="C9" s="253" t="s">
        <v>36</v>
      </c>
      <c r="D9" s="253" t="s">
        <v>35</v>
      </c>
      <c r="E9" s="253" t="s">
        <v>11</v>
      </c>
      <c r="F9" s="253" t="s">
        <v>123</v>
      </c>
      <c r="G9" s="233" t="s">
        <v>310</v>
      </c>
      <c r="H9" s="253" t="s">
        <v>311</v>
      </c>
      <c r="I9" s="253" t="s">
        <v>124</v>
      </c>
      <c r="J9" s="254" t="s">
        <v>125</v>
      </c>
    </row>
    <row r="10" spans="1:10" ht="30" x14ac:dyDescent="0.25">
      <c r="A10" s="105" t="s">
        <v>12</v>
      </c>
      <c r="B10" s="10" t="s">
        <v>25</v>
      </c>
      <c r="C10" s="66" t="s">
        <v>280</v>
      </c>
      <c r="D10" s="45" t="s">
        <v>38</v>
      </c>
      <c r="E10" s="47" t="s">
        <v>108</v>
      </c>
      <c r="F10" s="47">
        <v>13</v>
      </c>
      <c r="G10" s="190">
        <v>0</v>
      </c>
      <c r="H10" s="190">
        <f>G10*1.2</f>
        <v>0</v>
      </c>
      <c r="I10" s="190">
        <f>F10*G10</f>
        <v>0</v>
      </c>
      <c r="J10" s="192">
        <f>F10*H10</f>
        <v>0</v>
      </c>
    </row>
    <row r="11" spans="1:10" ht="30" customHeight="1" x14ac:dyDescent="0.25">
      <c r="A11" s="105" t="s">
        <v>13</v>
      </c>
      <c r="B11" s="10" t="s">
        <v>25</v>
      </c>
      <c r="C11" s="66" t="s">
        <v>162</v>
      </c>
      <c r="D11" s="45" t="s">
        <v>39</v>
      </c>
      <c r="E11" s="47" t="s">
        <v>108</v>
      </c>
      <c r="F11" s="47">
        <v>13</v>
      </c>
      <c r="G11" s="190">
        <v>0</v>
      </c>
      <c r="H11" s="190">
        <f t="shared" ref="H11:H25" si="0">G11*1.2</f>
        <v>0</v>
      </c>
      <c r="I11" s="190">
        <f t="shared" ref="I11:I25" si="1">F11*G11</f>
        <v>0</v>
      </c>
      <c r="J11" s="192">
        <f t="shared" ref="J11:J25" si="2">F11*H11</f>
        <v>0</v>
      </c>
    </row>
    <row r="12" spans="1:10" ht="30" x14ac:dyDescent="0.25">
      <c r="A12" s="105" t="s">
        <v>14</v>
      </c>
      <c r="B12" s="10" t="s">
        <v>25</v>
      </c>
      <c r="C12" s="66" t="s">
        <v>163</v>
      </c>
      <c r="D12" s="45" t="s">
        <v>40</v>
      </c>
      <c r="E12" s="47" t="s">
        <v>108</v>
      </c>
      <c r="F12" s="47">
        <v>13</v>
      </c>
      <c r="G12" s="190">
        <v>0</v>
      </c>
      <c r="H12" s="190">
        <f t="shared" si="0"/>
        <v>0</v>
      </c>
      <c r="I12" s="190">
        <f t="shared" si="1"/>
        <v>0</v>
      </c>
      <c r="J12" s="192">
        <f t="shared" si="2"/>
        <v>0</v>
      </c>
    </row>
    <row r="13" spans="1:10" ht="30" x14ac:dyDescent="0.25">
      <c r="A13" s="105" t="s">
        <v>16</v>
      </c>
      <c r="B13" s="10" t="s">
        <v>25</v>
      </c>
      <c r="C13" s="66" t="s">
        <v>281</v>
      </c>
      <c r="D13" s="45" t="s">
        <v>41</v>
      </c>
      <c r="E13" s="47" t="s">
        <v>108</v>
      </c>
      <c r="F13" s="47">
        <v>13</v>
      </c>
      <c r="G13" s="190">
        <v>0</v>
      </c>
      <c r="H13" s="190">
        <f t="shared" si="0"/>
        <v>0</v>
      </c>
      <c r="I13" s="190">
        <f t="shared" si="1"/>
        <v>0</v>
      </c>
      <c r="J13" s="192">
        <f t="shared" si="2"/>
        <v>0</v>
      </c>
    </row>
    <row r="14" spans="1:10" ht="30" x14ac:dyDescent="0.25">
      <c r="A14" s="105" t="s">
        <v>17</v>
      </c>
      <c r="B14" s="10" t="s">
        <v>25</v>
      </c>
      <c r="C14" s="66" t="s">
        <v>282</v>
      </c>
      <c r="D14" s="45" t="s">
        <v>42</v>
      </c>
      <c r="E14" s="47" t="s">
        <v>108</v>
      </c>
      <c r="F14" s="47">
        <v>13</v>
      </c>
      <c r="G14" s="190">
        <v>0</v>
      </c>
      <c r="H14" s="190">
        <f t="shared" si="0"/>
        <v>0</v>
      </c>
      <c r="I14" s="190">
        <f t="shared" si="1"/>
        <v>0</v>
      </c>
      <c r="J14" s="192">
        <f t="shared" si="2"/>
        <v>0</v>
      </c>
    </row>
    <row r="15" spans="1:10" ht="30" x14ac:dyDescent="0.25">
      <c r="A15" s="105" t="s">
        <v>19</v>
      </c>
      <c r="B15" s="10" t="s">
        <v>25</v>
      </c>
      <c r="C15" s="66" t="s">
        <v>164</v>
      </c>
      <c r="D15" s="45" t="s">
        <v>43</v>
      </c>
      <c r="E15" s="47" t="s">
        <v>108</v>
      </c>
      <c r="F15" s="47">
        <v>13</v>
      </c>
      <c r="G15" s="190">
        <v>0</v>
      </c>
      <c r="H15" s="190">
        <f t="shared" si="0"/>
        <v>0</v>
      </c>
      <c r="I15" s="190">
        <f t="shared" si="1"/>
        <v>0</v>
      </c>
      <c r="J15" s="192">
        <f t="shared" si="2"/>
        <v>0</v>
      </c>
    </row>
    <row r="16" spans="1:10" ht="30" x14ac:dyDescent="0.25">
      <c r="A16" s="105" t="s">
        <v>20</v>
      </c>
      <c r="B16" s="10" t="s">
        <v>25</v>
      </c>
      <c r="C16" s="66" t="s">
        <v>165</v>
      </c>
      <c r="D16" s="45" t="s">
        <v>44</v>
      </c>
      <c r="E16" s="47" t="s">
        <v>108</v>
      </c>
      <c r="F16" s="47">
        <v>13</v>
      </c>
      <c r="G16" s="190">
        <v>0</v>
      </c>
      <c r="H16" s="190">
        <f t="shared" si="0"/>
        <v>0</v>
      </c>
      <c r="I16" s="190">
        <f t="shared" si="1"/>
        <v>0</v>
      </c>
      <c r="J16" s="192">
        <f t="shared" si="2"/>
        <v>0</v>
      </c>
    </row>
    <row r="17" spans="1:10" ht="30" x14ac:dyDescent="0.25">
      <c r="A17" s="105" t="s">
        <v>21</v>
      </c>
      <c r="B17" s="10" t="s">
        <v>0</v>
      </c>
      <c r="C17" s="66" t="s">
        <v>283</v>
      </c>
      <c r="D17" s="46" t="s">
        <v>45</v>
      </c>
      <c r="E17" s="47" t="s">
        <v>108</v>
      </c>
      <c r="F17" s="47">
        <v>2</v>
      </c>
      <c r="G17" s="190">
        <v>0</v>
      </c>
      <c r="H17" s="190">
        <f t="shared" si="0"/>
        <v>0</v>
      </c>
      <c r="I17" s="190">
        <f t="shared" si="1"/>
        <v>0</v>
      </c>
      <c r="J17" s="192">
        <f t="shared" si="2"/>
        <v>0</v>
      </c>
    </row>
    <row r="18" spans="1:10" ht="30" x14ac:dyDescent="0.25">
      <c r="A18" s="105" t="s">
        <v>22</v>
      </c>
      <c r="B18" s="10" t="s">
        <v>131</v>
      </c>
      <c r="C18" s="67" t="s">
        <v>166</v>
      </c>
      <c r="D18" s="45" t="s">
        <v>39</v>
      </c>
      <c r="E18" s="74" t="s">
        <v>113</v>
      </c>
      <c r="F18" s="74">
        <v>2</v>
      </c>
      <c r="G18" s="190">
        <v>0</v>
      </c>
      <c r="H18" s="190">
        <f t="shared" si="0"/>
        <v>0</v>
      </c>
      <c r="I18" s="190">
        <f t="shared" si="1"/>
        <v>0</v>
      </c>
      <c r="J18" s="192">
        <f t="shared" si="2"/>
        <v>0</v>
      </c>
    </row>
    <row r="19" spans="1:10" ht="30" x14ac:dyDescent="0.25">
      <c r="A19" s="105" t="s">
        <v>23</v>
      </c>
      <c r="B19" s="10" t="s">
        <v>131</v>
      </c>
      <c r="C19" s="67" t="s">
        <v>167</v>
      </c>
      <c r="D19" s="45" t="s">
        <v>40</v>
      </c>
      <c r="E19" s="74" t="s">
        <v>113</v>
      </c>
      <c r="F19" s="74">
        <v>2</v>
      </c>
      <c r="G19" s="190">
        <v>0</v>
      </c>
      <c r="H19" s="190">
        <f t="shared" si="0"/>
        <v>0</v>
      </c>
      <c r="I19" s="190">
        <f t="shared" si="1"/>
        <v>0</v>
      </c>
      <c r="J19" s="192">
        <f t="shared" si="2"/>
        <v>0</v>
      </c>
    </row>
    <row r="20" spans="1:10" ht="30" x14ac:dyDescent="0.25">
      <c r="A20" s="105" t="s">
        <v>27</v>
      </c>
      <c r="B20" s="10" t="s">
        <v>131</v>
      </c>
      <c r="C20" s="67" t="s">
        <v>168</v>
      </c>
      <c r="D20" s="45" t="s">
        <v>41</v>
      </c>
      <c r="E20" s="74" t="s">
        <v>113</v>
      </c>
      <c r="F20" s="74">
        <v>2</v>
      </c>
      <c r="G20" s="190">
        <v>0</v>
      </c>
      <c r="H20" s="190">
        <f t="shared" si="0"/>
        <v>0</v>
      </c>
      <c r="I20" s="190">
        <f t="shared" si="1"/>
        <v>0</v>
      </c>
      <c r="J20" s="192">
        <f t="shared" si="2"/>
        <v>0</v>
      </c>
    </row>
    <row r="21" spans="1:10" ht="30" x14ac:dyDescent="0.25">
      <c r="A21" s="105" t="s">
        <v>28</v>
      </c>
      <c r="B21" s="10" t="s">
        <v>131</v>
      </c>
      <c r="C21" s="67" t="s">
        <v>157</v>
      </c>
      <c r="D21" s="45" t="s">
        <v>42</v>
      </c>
      <c r="E21" s="74" t="s">
        <v>113</v>
      </c>
      <c r="F21" s="74">
        <v>1</v>
      </c>
      <c r="G21" s="190">
        <v>0</v>
      </c>
      <c r="H21" s="190">
        <f t="shared" si="0"/>
        <v>0</v>
      </c>
      <c r="I21" s="190">
        <f t="shared" si="1"/>
        <v>0</v>
      </c>
      <c r="J21" s="192">
        <f t="shared" si="2"/>
        <v>0</v>
      </c>
    </row>
    <row r="22" spans="1:10" ht="30" x14ac:dyDescent="0.25">
      <c r="A22" s="105" t="s">
        <v>29</v>
      </c>
      <c r="B22" s="10" t="s">
        <v>131</v>
      </c>
      <c r="C22" s="67" t="s">
        <v>148</v>
      </c>
      <c r="D22" s="45" t="s">
        <v>46</v>
      </c>
      <c r="E22" s="74" t="s">
        <v>113</v>
      </c>
      <c r="F22" s="74">
        <v>1</v>
      </c>
      <c r="G22" s="190">
        <v>0</v>
      </c>
      <c r="H22" s="190">
        <f t="shared" si="0"/>
        <v>0</v>
      </c>
      <c r="I22" s="190">
        <f t="shared" si="1"/>
        <v>0</v>
      </c>
      <c r="J22" s="192">
        <f t="shared" si="2"/>
        <v>0</v>
      </c>
    </row>
    <row r="23" spans="1:10" ht="30" x14ac:dyDescent="0.25">
      <c r="A23" s="105" t="s">
        <v>31</v>
      </c>
      <c r="B23" s="10" t="s">
        <v>131</v>
      </c>
      <c r="C23" s="67" t="s">
        <v>169</v>
      </c>
      <c r="D23" s="45" t="s">
        <v>47</v>
      </c>
      <c r="E23" s="74" t="s">
        <v>113</v>
      </c>
      <c r="F23" s="74">
        <v>1</v>
      </c>
      <c r="G23" s="190">
        <v>0</v>
      </c>
      <c r="H23" s="190">
        <f t="shared" si="0"/>
        <v>0</v>
      </c>
      <c r="I23" s="190">
        <f t="shared" si="1"/>
        <v>0</v>
      </c>
      <c r="J23" s="192">
        <f t="shared" si="2"/>
        <v>0</v>
      </c>
    </row>
    <row r="24" spans="1:10" ht="30" x14ac:dyDescent="0.25">
      <c r="A24" s="105" t="s">
        <v>32</v>
      </c>
      <c r="B24" s="10" t="s">
        <v>131</v>
      </c>
      <c r="C24" s="67" t="s">
        <v>170</v>
      </c>
      <c r="D24" s="45" t="s">
        <v>48</v>
      </c>
      <c r="E24" s="74" t="s">
        <v>113</v>
      </c>
      <c r="F24" s="74">
        <v>2</v>
      </c>
      <c r="G24" s="190">
        <v>0</v>
      </c>
      <c r="H24" s="190">
        <f t="shared" si="0"/>
        <v>0</v>
      </c>
      <c r="I24" s="190">
        <f t="shared" si="1"/>
        <v>0</v>
      </c>
      <c r="J24" s="192">
        <f t="shared" si="2"/>
        <v>0</v>
      </c>
    </row>
    <row r="25" spans="1:10" ht="30" x14ac:dyDescent="0.25">
      <c r="A25" s="106" t="s">
        <v>50</v>
      </c>
      <c r="B25" s="107" t="s">
        <v>131</v>
      </c>
      <c r="C25" s="108" t="s">
        <v>171</v>
      </c>
      <c r="D25" s="109" t="s">
        <v>49</v>
      </c>
      <c r="E25" s="110" t="s">
        <v>113</v>
      </c>
      <c r="F25" s="110">
        <v>2</v>
      </c>
      <c r="G25" s="197">
        <v>0</v>
      </c>
      <c r="H25" s="197">
        <f t="shared" si="0"/>
        <v>0</v>
      </c>
      <c r="I25" s="197">
        <f t="shared" si="1"/>
        <v>0</v>
      </c>
      <c r="J25" s="198">
        <f t="shared" si="2"/>
        <v>0</v>
      </c>
    </row>
    <row r="26" spans="1:10" x14ac:dyDescent="0.25">
      <c r="A26" s="154"/>
      <c r="B26" s="155"/>
      <c r="C26" s="156"/>
      <c r="D26" s="157"/>
      <c r="E26" s="158"/>
      <c r="F26" s="158"/>
      <c r="G26" s="122"/>
      <c r="H26" s="122"/>
      <c r="I26" s="122"/>
      <c r="J26" s="123"/>
    </row>
    <row r="27" spans="1:10" ht="18.75" x14ac:dyDescent="0.3">
      <c r="A27" s="267" t="s">
        <v>126</v>
      </c>
      <c r="B27" s="267"/>
      <c r="C27" s="267"/>
      <c r="D27" s="267"/>
      <c r="E27" s="267"/>
      <c r="F27" s="267"/>
      <c r="G27" s="267"/>
      <c r="H27" s="267"/>
      <c r="I27" s="203">
        <f>SUM(I10:I26)</f>
        <v>0</v>
      </c>
      <c r="J27" s="203">
        <f>SUM(J10:J26)</f>
        <v>0</v>
      </c>
    </row>
    <row r="29" spans="1:10" ht="15" customHeight="1" x14ac:dyDescent="0.25">
      <c r="A29" s="266" t="s">
        <v>120</v>
      </c>
      <c r="B29" s="266"/>
      <c r="C29" s="266"/>
      <c r="D29" s="266"/>
      <c r="E29" s="266"/>
      <c r="F29" s="266"/>
      <c r="G29" s="266"/>
      <c r="H29" s="266"/>
    </row>
    <row r="30" spans="1:10" x14ac:dyDescent="0.25">
      <c r="A30" s="266" t="s">
        <v>133</v>
      </c>
      <c r="B30" s="266"/>
      <c r="C30" s="266"/>
      <c r="D30" s="40"/>
      <c r="E30" s="40"/>
      <c r="F30" s="40"/>
    </row>
  </sheetData>
  <mergeCells count="6">
    <mergeCell ref="A30:C30"/>
    <mergeCell ref="A2:E2"/>
    <mergeCell ref="A3:E3"/>
    <mergeCell ref="A29:H29"/>
    <mergeCell ref="A4:H4"/>
    <mergeCell ref="A27:H27"/>
  </mergeCells>
  <conditionalFormatting sqref="B6:B7">
    <cfRule type="expression" dxfId="25" priority="1" stopIfTrue="1">
      <formula>ISBLANK(B6)</formula>
    </cfRule>
    <cfRule type="expression" dxfId="24" priority="2" stopIfTrue="1">
      <formula>"ESTVIDE($D$4)"</formula>
    </cfRule>
  </conditionalFormatting>
  <pageMargins left="0.7" right="0.7" top="0.75" bottom="0.75" header="0.3" footer="0.3"/>
  <pageSetup paperSize="9" scale="45" fitToHeight="0" orientation="portrait" r:id="rId1"/>
  <headerFooter>
    <oddFoote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0.42578125" customWidth="1"/>
    <col min="4" max="4" width="33.5703125" customWidth="1"/>
    <col min="5" max="5" width="18.5703125" customWidth="1"/>
    <col min="6" max="6" width="12" customWidth="1"/>
    <col min="7" max="7" width="18.140625" customWidth="1"/>
    <col min="8" max="8" width="12.7109375" customWidth="1"/>
    <col min="9" max="9" width="15.42578125" customWidth="1"/>
    <col min="10" max="10" width="16.5703125" customWidth="1"/>
  </cols>
  <sheetData>
    <row r="1" spans="1:10" ht="54.75" customHeight="1" x14ac:dyDescent="0.25"/>
    <row r="2" spans="1:10" ht="54.75" customHeight="1" x14ac:dyDescent="0.25">
      <c r="A2" s="261" t="s">
        <v>158</v>
      </c>
      <c r="B2" s="261"/>
      <c r="C2" s="261"/>
      <c r="D2" s="261"/>
      <c r="E2" s="261"/>
      <c r="F2" s="261"/>
      <c r="G2" s="261"/>
      <c r="H2" s="261"/>
      <c r="I2" s="4"/>
      <c r="J2" s="4"/>
    </row>
    <row r="3" spans="1:10" ht="42" customHeight="1" x14ac:dyDescent="0.25">
      <c r="A3" s="262" t="s">
        <v>161</v>
      </c>
      <c r="B3" s="262"/>
      <c r="C3" s="262"/>
      <c r="D3" s="262"/>
      <c r="E3" s="262"/>
      <c r="F3" s="262"/>
      <c r="G3" s="262"/>
      <c r="H3" s="262"/>
      <c r="I3" s="5"/>
      <c r="J3" s="5"/>
    </row>
    <row r="4" spans="1:10" ht="21" x14ac:dyDescent="0.25">
      <c r="A4" s="263" t="s">
        <v>127</v>
      </c>
      <c r="B4" s="263"/>
      <c r="C4" s="263"/>
      <c r="D4" s="263"/>
      <c r="E4" s="263"/>
      <c r="F4" s="263"/>
      <c r="G4" s="263"/>
      <c r="H4" s="263"/>
      <c r="I4" s="6"/>
      <c r="J4" s="6"/>
    </row>
    <row r="5" spans="1:10" ht="21" x14ac:dyDescent="0.25">
      <c r="A5" s="8"/>
      <c r="B5" s="8"/>
      <c r="C5" s="16"/>
      <c r="D5" s="16"/>
      <c r="E5" s="8"/>
      <c r="F5" s="38"/>
      <c r="G5" s="8"/>
      <c r="H5" s="8"/>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83"/>
      <c r="E8" s="83"/>
      <c r="F8" s="83"/>
      <c r="G8" s="83"/>
      <c r="H8" s="62"/>
      <c r="I8" s="62"/>
      <c r="J8" s="89"/>
    </row>
    <row r="9" spans="1:10" ht="45" x14ac:dyDescent="0.25">
      <c r="A9" s="250" t="s">
        <v>9</v>
      </c>
      <c r="B9" s="251" t="s">
        <v>10</v>
      </c>
      <c r="C9" s="251" t="s">
        <v>36</v>
      </c>
      <c r="D9" s="251" t="s">
        <v>35</v>
      </c>
      <c r="E9" s="251" t="s">
        <v>11</v>
      </c>
      <c r="F9" s="233" t="s">
        <v>123</v>
      </c>
      <c r="G9" s="233" t="s">
        <v>310</v>
      </c>
      <c r="H9" s="233" t="s">
        <v>311</v>
      </c>
      <c r="I9" s="233" t="s">
        <v>124</v>
      </c>
      <c r="J9" s="234" t="s">
        <v>125</v>
      </c>
    </row>
    <row r="10" spans="1:10" ht="30" x14ac:dyDescent="0.25">
      <c r="A10" s="100" t="s">
        <v>12</v>
      </c>
      <c r="B10" s="15" t="s">
        <v>24</v>
      </c>
      <c r="C10" s="68" t="s">
        <v>284</v>
      </c>
      <c r="D10" s="68" t="s">
        <v>109</v>
      </c>
      <c r="E10" s="27" t="s">
        <v>108</v>
      </c>
      <c r="F10" s="47">
        <v>10</v>
      </c>
      <c r="G10" s="190">
        <v>0</v>
      </c>
      <c r="H10" s="190">
        <f>G10*1.2</f>
        <v>0</v>
      </c>
      <c r="I10" s="190">
        <f>F10*G10</f>
        <v>0</v>
      </c>
      <c r="J10" s="192">
        <f>F10*H10</f>
        <v>0</v>
      </c>
    </row>
    <row r="11" spans="1:10" ht="30" x14ac:dyDescent="0.25">
      <c r="A11" s="100" t="s">
        <v>13</v>
      </c>
      <c r="B11" s="15" t="s">
        <v>24</v>
      </c>
      <c r="C11" s="68" t="s">
        <v>285</v>
      </c>
      <c r="D11" s="27" t="s">
        <v>110</v>
      </c>
      <c r="E11" s="27" t="s">
        <v>108</v>
      </c>
      <c r="F11" s="47">
        <v>10</v>
      </c>
      <c r="G11" s="190">
        <v>0</v>
      </c>
      <c r="H11" s="190">
        <f t="shared" ref="H11:H26" si="0">G11*1.2</f>
        <v>0</v>
      </c>
      <c r="I11" s="190">
        <f t="shared" ref="I11:I26" si="1">F11*G11</f>
        <v>0</v>
      </c>
      <c r="J11" s="192">
        <f t="shared" ref="J11:J26" si="2">F11*H11</f>
        <v>0</v>
      </c>
    </row>
    <row r="12" spans="1:10" ht="30" x14ac:dyDescent="0.25">
      <c r="A12" s="100" t="s">
        <v>14</v>
      </c>
      <c r="B12" s="15" t="s">
        <v>24</v>
      </c>
      <c r="C12" s="68" t="s">
        <v>172</v>
      </c>
      <c r="D12" s="28" t="s">
        <v>111</v>
      </c>
      <c r="E12" s="27" t="s">
        <v>108</v>
      </c>
      <c r="F12" s="47">
        <v>10</v>
      </c>
      <c r="G12" s="190">
        <v>0</v>
      </c>
      <c r="H12" s="190">
        <f t="shared" si="0"/>
        <v>0</v>
      </c>
      <c r="I12" s="190">
        <f t="shared" si="1"/>
        <v>0</v>
      </c>
      <c r="J12" s="192">
        <f t="shared" si="2"/>
        <v>0</v>
      </c>
    </row>
    <row r="13" spans="1:10" ht="30" x14ac:dyDescent="0.25">
      <c r="A13" s="100" t="s">
        <v>16</v>
      </c>
      <c r="B13" s="15" t="s">
        <v>24</v>
      </c>
      <c r="C13" s="68" t="s">
        <v>173</v>
      </c>
      <c r="D13" s="29" t="s">
        <v>112</v>
      </c>
      <c r="E13" s="27" t="s">
        <v>108</v>
      </c>
      <c r="F13" s="47">
        <v>10</v>
      </c>
      <c r="G13" s="190">
        <v>0</v>
      </c>
      <c r="H13" s="190">
        <f t="shared" si="0"/>
        <v>0</v>
      </c>
      <c r="I13" s="190">
        <f t="shared" si="1"/>
        <v>0</v>
      </c>
      <c r="J13" s="192">
        <f t="shared" si="2"/>
        <v>0</v>
      </c>
    </row>
    <row r="14" spans="1:10" ht="30" x14ac:dyDescent="0.25">
      <c r="A14" s="100" t="s">
        <v>17</v>
      </c>
      <c r="B14" s="15" t="s">
        <v>25</v>
      </c>
      <c r="C14" s="68" t="s">
        <v>286</v>
      </c>
      <c r="D14" s="68" t="s">
        <v>109</v>
      </c>
      <c r="E14" s="27" t="s">
        <v>108</v>
      </c>
      <c r="F14" s="47">
        <v>10</v>
      </c>
      <c r="G14" s="190">
        <v>0</v>
      </c>
      <c r="H14" s="190">
        <f t="shared" si="0"/>
        <v>0</v>
      </c>
      <c r="I14" s="190">
        <f t="shared" si="1"/>
        <v>0</v>
      </c>
      <c r="J14" s="192">
        <f t="shared" si="2"/>
        <v>0</v>
      </c>
    </row>
    <row r="15" spans="1:10" ht="30" x14ac:dyDescent="0.25">
      <c r="A15" s="100" t="s">
        <v>19</v>
      </c>
      <c r="B15" s="15" t="s">
        <v>25</v>
      </c>
      <c r="C15" s="68" t="s">
        <v>152</v>
      </c>
      <c r="D15" s="27" t="s">
        <v>110</v>
      </c>
      <c r="E15" s="27" t="s">
        <v>108</v>
      </c>
      <c r="F15" s="47">
        <v>10</v>
      </c>
      <c r="G15" s="190">
        <v>0</v>
      </c>
      <c r="H15" s="190">
        <f t="shared" si="0"/>
        <v>0</v>
      </c>
      <c r="I15" s="190">
        <f t="shared" si="1"/>
        <v>0</v>
      </c>
      <c r="J15" s="192">
        <f t="shared" si="2"/>
        <v>0</v>
      </c>
    </row>
    <row r="16" spans="1:10" ht="30" x14ac:dyDescent="0.25">
      <c r="A16" s="100" t="s">
        <v>20</v>
      </c>
      <c r="B16" s="15" t="s">
        <v>2</v>
      </c>
      <c r="C16" s="68"/>
      <c r="D16" s="29" t="s">
        <v>228</v>
      </c>
      <c r="E16" s="27" t="s">
        <v>108</v>
      </c>
      <c r="F16" s="47">
        <v>4</v>
      </c>
      <c r="G16" s="190">
        <v>0</v>
      </c>
      <c r="H16" s="190">
        <f t="shared" si="0"/>
        <v>0</v>
      </c>
      <c r="I16" s="190">
        <f t="shared" si="1"/>
        <v>0</v>
      </c>
      <c r="J16" s="192">
        <f t="shared" si="2"/>
        <v>0</v>
      </c>
    </row>
    <row r="17" spans="1:10" ht="57.95" customHeight="1" x14ac:dyDescent="0.25">
      <c r="A17" s="100" t="s">
        <v>21</v>
      </c>
      <c r="B17" s="15" t="s">
        <v>2</v>
      </c>
      <c r="C17" s="68"/>
      <c r="D17" s="29" t="s">
        <v>230</v>
      </c>
      <c r="E17" s="27" t="s">
        <v>108</v>
      </c>
      <c r="F17" s="47">
        <v>5</v>
      </c>
      <c r="G17" s="190">
        <v>0</v>
      </c>
      <c r="H17" s="190">
        <f t="shared" si="0"/>
        <v>0</v>
      </c>
      <c r="I17" s="190">
        <f t="shared" si="1"/>
        <v>0</v>
      </c>
      <c r="J17" s="192">
        <f t="shared" si="2"/>
        <v>0</v>
      </c>
    </row>
    <row r="18" spans="1:10" ht="30" x14ac:dyDescent="0.25">
      <c r="A18" s="100" t="s">
        <v>22</v>
      </c>
      <c r="B18" s="15" t="s">
        <v>2</v>
      </c>
      <c r="C18" s="68"/>
      <c r="D18" s="29" t="s">
        <v>229</v>
      </c>
      <c r="E18" s="27" t="s">
        <v>108</v>
      </c>
      <c r="F18" s="47">
        <v>4</v>
      </c>
      <c r="G18" s="190">
        <v>0</v>
      </c>
      <c r="H18" s="190">
        <f t="shared" si="0"/>
        <v>0</v>
      </c>
      <c r="I18" s="190">
        <f t="shared" si="1"/>
        <v>0</v>
      </c>
      <c r="J18" s="192">
        <f t="shared" si="2"/>
        <v>0</v>
      </c>
    </row>
    <row r="19" spans="1:10" ht="45" x14ac:dyDescent="0.25">
      <c r="A19" s="100" t="s">
        <v>23</v>
      </c>
      <c r="B19" s="53" t="s">
        <v>129</v>
      </c>
      <c r="C19" s="176"/>
      <c r="D19" s="71" t="s">
        <v>231</v>
      </c>
      <c r="E19" s="44" t="s">
        <v>113</v>
      </c>
      <c r="F19" s="47">
        <v>9</v>
      </c>
      <c r="G19" s="190">
        <v>0</v>
      </c>
      <c r="H19" s="190">
        <f t="shared" si="0"/>
        <v>0</v>
      </c>
      <c r="I19" s="190">
        <f t="shared" si="1"/>
        <v>0</v>
      </c>
      <c r="J19" s="192">
        <f t="shared" si="2"/>
        <v>0</v>
      </c>
    </row>
    <row r="20" spans="1:10" s="41" customFormat="1" ht="68.45" customHeight="1" x14ac:dyDescent="0.25">
      <c r="A20" s="100" t="s">
        <v>27</v>
      </c>
      <c r="B20" s="72" t="s">
        <v>129</v>
      </c>
      <c r="C20" s="176"/>
      <c r="D20" s="71" t="s">
        <v>232</v>
      </c>
      <c r="E20" s="73" t="s">
        <v>113</v>
      </c>
      <c r="F20" s="47">
        <v>8</v>
      </c>
      <c r="G20" s="190">
        <v>0</v>
      </c>
      <c r="H20" s="190">
        <f t="shared" si="0"/>
        <v>0</v>
      </c>
      <c r="I20" s="190">
        <f t="shared" si="1"/>
        <v>0</v>
      </c>
      <c r="J20" s="192">
        <f t="shared" si="2"/>
        <v>0</v>
      </c>
    </row>
    <row r="21" spans="1:10" ht="62.45" customHeight="1" x14ac:dyDescent="0.25">
      <c r="A21" s="100" t="s">
        <v>28</v>
      </c>
      <c r="B21" s="72" t="s">
        <v>129</v>
      </c>
      <c r="C21" s="176"/>
      <c r="D21" s="43" t="s">
        <v>233</v>
      </c>
      <c r="E21" s="73" t="s">
        <v>113</v>
      </c>
      <c r="F21" s="47">
        <v>5</v>
      </c>
      <c r="G21" s="190">
        <v>0</v>
      </c>
      <c r="H21" s="190">
        <f t="shared" si="0"/>
        <v>0</v>
      </c>
      <c r="I21" s="190">
        <f t="shared" si="1"/>
        <v>0</v>
      </c>
      <c r="J21" s="192">
        <f t="shared" si="2"/>
        <v>0</v>
      </c>
    </row>
    <row r="22" spans="1:10" ht="55.5" customHeight="1" x14ac:dyDescent="0.25">
      <c r="A22" s="100" t="s">
        <v>29</v>
      </c>
      <c r="B22" s="53" t="s">
        <v>129</v>
      </c>
      <c r="C22" s="176"/>
      <c r="D22" s="43" t="s">
        <v>112</v>
      </c>
      <c r="E22" s="44" t="s">
        <v>113</v>
      </c>
      <c r="F22" s="47">
        <v>5</v>
      </c>
      <c r="G22" s="190">
        <v>0</v>
      </c>
      <c r="H22" s="190">
        <f t="shared" si="0"/>
        <v>0</v>
      </c>
      <c r="I22" s="190">
        <f t="shared" si="1"/>
        <v>0</v>
      </c>
      <c r="J22" s="192">
        <f t="shared" si="2"/>
        <v>0</v>
      </c>
    </row>
    <row r="23" spans="1:10" ht="45" x14ac:dyDescent="0.25">
      <c r="A23" s="100" t="s">
        <v>31</v>
      </c>
      <c r="B23" s="15" t="s">
        <v>0</v>
      </c>
      <c r="C23" s="68" t="s">
        <v>174</v>
      </c>
      <c r="D23" s="30" t="s">
        <v>114</v>
      </c>
      <c r="E23" s="27" t="s">
        <v>108</v>
      </c>
      <c r="F23" s="47">
        <v>2</v>
      </c>
      <c r="G23" s="190">
        <v>0</v>
      </c>
      <c r="H23" s="190">
        <f t="shared" si="0"/>
        <v>0</v>
      </c>
      <c r="I23" s="190">
        <f t="shared" si="1"/>
        <v>0</v>
      </c>
      <c r="J23" s="192">
        <f t="shared" si="2"/>
        <v>0</v>
      </c>
    </row>
    <row r="24" spans="1:10" ht="45" x14ac:dyDescent="0.25">
      <c r="A24" s="100" t="s">
        <v>32</v>
      </c>
      <c r="B24" s="15" t="s">
        <v>3</v>
      </c>
      <c r="C24" s="177"/>
      <c r="D24" s="30" t="s">
        <v>115</v>
      </c>
      <c r="E24" s="27" t="s">
        <v>108</v>
      </c>
      <c r="F24" s="47">
        <v>5</v>
      </c>
      <c r="G24" s="190">
        <v>0</v>
      </c>
      <c r="H24" s="190">
        <f t="shared" si="0"/>
        <v>0</v>
      </c>
      <c r="I24" s="190">
        <f t="shared" si="1"/>
        <v>0</v>
      </c>
      <c r="J24" s="192">
        <f t="shared" si="2"/>
        <v>0</v>
      </c>
    </row>
    <row r="25" spans="1:10" ht="30" x14ac:dyDescent="0.25">
      <c r="A25" s="100" t="s">
        <v>50</v>
      </c>
      <c r="B25" s="14" t="s">
        <v>6</v>
      </c>
      <c r="C25" s="177"/>
      <c r="D25" s="30" t="s">
        <v>109</v>
      </c>
      <c r="E25" s="27" t="s">
        <v>108</v>
      </c>
      <c r="F25" s="47">
        <v>4</v>
      </c>
      <c r="G25" s="190">
        <v>0</v>
      </c>
      <c r="H25" s="190">
        <f t="shared" si="0"/>
        <v>0</v>
      </c>
      <c r="I25" s="190">
        <f t="shared" si="1"/>
        <v>0</v>
      </c>
      <c r="J25" s="192">
        <f t="shared" si="2"/>
        <v>0</v>
      </c>
    </row>
    <row r="26" spans="1:10" ht="30" x14ac:dyDescent="0.25">
      <c r="A26" s="101" t="s">
        <v>51</v>
      </c>
      <c r="B26" s="102" t="s">
        <v>6</v>
      </c>
      <c r="C26" s="178"/>
      <c r="D26" s="103" t="s">
        <v>110</v>
      </c>
      <c r="E26" s="104" t="s">
        <v>108</v>
      </c>
      <c r="F26" s="99">
        <v>2</v>
      </c>
      <c r="G26" s="197">
        <v>0</v>
      </c>
      <c r="H26" s="197">
        <f t="shared" si="0"/>
        <v>0</v>
      </c>
      <c r="I26" s="197">
        <f t="shared" si="1"/>
        <v>0</v>
      </c>
      <c r="J26" s="198">
        <f t="shared" si="2"/>
        <v>0</v>
      </c>
    </row>
    <row r="27" spans="1:10" x14ac:dyDescent="0.25">
      <c r="A27" s="133"/>
      <c r="B27" s="62"/>
      <c r="C27" s="62"/>
      <c r="D27" s="112"/>
      <c r="E27" s="77"/>
      <c r="F27" s="116"/>
      <c r="G27" s="122"/>
      <c r="H27" s="122"/>
      <c r="I27" s="122"/>
      <c r="J27" s="123"/>
    </row>
    <row r="28" spans="1:10" ht="18.75" x14ac:dyDescent="0.3">
      <c r="A28" s="264" t="s">
        <v>126</v>
      </c>
      <c r="B28" s="265"/>
      <c r="C28" s="265"/>
      <c r="D28" s="265"/>
      <c r="E28" s="265"/>
      <c r="F28" s="265"/>
      <c r="G28" s="265"/>
      <c r="H28" s="265"/>
      <c r="I28" s="201">
        <f>SUM(I10:I27)</f>
        <v>0</v>
      </c>
      <c r="J28" s="201">
        <f>SUM(J10:J27)</f>
        <v>0</v>
      </c>
    </row>
    <row r="30" spans="1:10" x14ac:dyDescent="0.25">
      <c r="A30" s="266" t="s">
        <v>120</v>
      </c>
      <c r="B30" s="266"/>
      <c r="C30" s="266"/>
      <c r="D30" s="266"/>
      <c r="E30" s="266"/>
      <c r="F30" s="266"/>
      <c r="G30" s="266"/>
      <c r="H30" s="266"/>
    </row>
    <row r="31" spans="1:10" x14ac:dyDescent="0.25">
      <c r="A31" s="266" t="s">
        <v>119</v>
      </c>
      <c r="B31" s="266"/>
      <c r="C31" s="266"/>
      <c r="D31" s="266"/>
      <c r="E31" s="266"/>
      <c r="F31" s="40"/>
    </row>
  </sheetData>
  <mergeCells count="6">
    <mergeCell ref="A2:H2"/>
    <mergeCell ref="A3:H3"/>
    <mergeCell ref="A4:H4"/>
    <mergeCell ref="A30:H30"/>
    <mergeCell ref="A31:E31"/>
    <mergeCell ref="A28:H28"/>
  </mergeCells>
  <conditionalFormatting sqref="B6:B7">
    <cfRule type="expression" dxfId="23" priority="1" stopIfTrue="1">
      <formula>ISBLANK(B6)</formula>
    </cfRule>
    <cfRule type="expression" dxfId="22" priority="2" stopIfTrue="1">
      <formula>"ESTVIDE($D$4)"</formula>
    </cfRule>
  </conditionalFormatting>
  <pageMargins left="0.7" right="0.7" top="0.75" bottom="0.75" header="0.3" footer="0.3"/>
  <pageSetup paperSize="9" scale="41" fitToHeight="0" orientation="portrait" r:id="rId1"/>
  <headerFooter>
    <oddFoote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view="pageBreakPreview" topLeftCell="A56" zoomScale="60" zoomScaleNormal="100" zoomScalePageLayoutView="85" workbookViewId="0">
      <selection activeCell="J66" sqref="J66"/>
    </sheetView>
  </sheetViews>
  <sheetFormatPr baseColWidth="10" defaultColWidth="9.140625" defaultRowHeight="15" x14ac:dyDescent="0.25"/>
  <cols>
    <col min="1" max="1" width="26.140625" style="2" customWidth="1"/>
    <col min="2" max="2" width="45.85546875" style="2" customWidth="1"/>
    <col min="3" max="3" width="43.42578125" style="42" customWidth="1"/>
    <col min="4" max="4" width="18.7109375" style="42" customWidth="1"/>
    <col min="5" max="6" width="16.140625" style="41" customWidth="1"/>
    <col min="7" max="7" width="15.28515625" customWidth="1"/>
    <col min="8" max="8" width="12.5703125" customWidth="1"/>
    <col min="9" max="9" width="15.42578125" customWidth="1"/>
    <col min="10" max="10" width="13.140625" customWidth="1"/>
  </cols>
  <sheetData>
    <row r="1" spans="1:10" ht="54.75" customHeight="1" x14ac:dyDescent="0.25"/>
    <row r="2" spans="1:10" ht="54.75" customHeight="1" x14ac:dyDescent="0.25">
      <c r="A2" s="261" t="s">
        <v>158</v>
      </c>
      <c r="B2" s="261"/>
      <c r="C2" s="261"/>
      <c r="D2" s="261"/>
      <c r="E2" s="261"/>
      <c r="F2" s="261"/>
      <c r="G2" s="261"/>
      <c r="H2" s="261"/>
      <c r="I2" s="4"/>
      <c r="J2" s="4"/>
    </row>
    <row r="3" spans="1:10" ht="50.25" customHeight="1" x14ac:dyDescent="0.25">
      <c r="A3" s="262" t="s">
        <v>175</v>
      </c>
      <c r="B3" s="262"/>
      <c r="C3" s="262"/>
      <c r="D3" s="262"/>
      <c r="E3" s="262"/>
      <c r="F3" s="262"/>
      <c r="G3" s="262"/>
      <c r="H3" s="262"/>
      <c r="I3" s="5"/>
      <c r="J3" s="5"/>
    </row>
    <row r="4" spans="1:10" ht="21" x14ac:dyDescent="0.25">
      <c r="A4" s="263" t="s">
        <v>127</v>
      </c>
      <c r="B4" s="263"/>
      <c r="C4" s="263"/>
      <c r="D4" s="263"/>
      <c r="E4" s="263"/>
      <c r="F4" s="263"/>
      <c r="G4" s="263"/>
      <c r="H4" s="263"/>
      <c r="I4" s="6"/>
      <c r="J4" s="6"/>
    </row>
    <row r="5" spans="1:10" ht="21" x14ac:dyDescent="0.25">
      <c r="A5" s="8"/>
      <c r="B5" s="16"/>
      <c r="C5" s="22"/>
      <c r="D5" s="22"/>
      <c r="E5" s="32"/>
      <c r="F5" s="38"/>
      <c r="G5" s="8"/>
      <c r="H5" s="8"/>
      <c r="I5" s="6"/>
      <c r="J5" s="6"/>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ht="21" customHeight="1" x14ac:dyDescent="0.25">
      <c r="A8" s="90"/>
      <c r="B8" s="93"/>
      <c r="C8" s="94"/>
      <c r="D8" s="94"/>
      <c r="E8" s="92"/>
      <c r="F8" s="92"/>
      <c r="G8" s="83"/>
      <c r="H8" s="62"/>
      <c r="I8" s="83"/>
      <c r="J8" s="89"/>
    </row>
    <row r="9" spans="1:10" ht="44.25" customHeight="1" x14ac:dyDescent="0.25">
      <c r="A9" s="243" t="s">
        <v>9</v>
      </c>
      <c r="B9" s="244" t="s">
        <v>10</v>
      </c>
      <c r="C9" s="244" t="s">
        <v>104</v>
      </c>
      <c r="D9" s="244" t="s">
        <v>35</v>
      </c>
      <c r="E9" s="244" t="s">
        <v>11</v>
      </c>
      <c r="F9" s="233" t="s">
        <v>123</v>
      </c>
      <c r="G9" s="233" t="s">
        <v>310</v>
      </c>
      <c r="H9" s="233" t="s">
        <v>311</v>
      </c>
      <c r="I9" s="233" t="s">
        <v>124</v>
      </c>
      <c r="J9" s="234" t="s">
        <v>125</v>
      </c>
    </row>
    <row r="10" spans="1:10" ht="30" x14ac:dyDescent="0.25">
      <c r="A10" s="95" t="s">
        <v>12</v>
      </c>
      <c r="B10" s="11" t="s">
        <v>24</v>
      </c>
      <c r="C10" s="24" t="s">
        <v>287</v>
      </c>
      <c r="D10" s="31" t="s">
        <v>95</v>
      </c>
      <c r="E10" s="31" t="s">
        <v>108</v>
      </c>
      <c r="F10" s="47">
        <v>2</v>
      </c>
      <c r="G10" s="190">
        <v>0</v>
      </c>
      <c r="H10" s="190">
        <f>G10*1.2</f>
        <v>0</v>
      </c>
      <c r="I10" s="190">
        <f>F10*G10</f>
        <v>0</v>
      </c>
      <c r="J10" s="192">
        <f>F10*H10</f>
        <v>0</v>
      </c>
    </row>
    <row r="11" spans="1:10" ht="30" x14ac:dyDescent="0.25">
      <c r="A11" s="95" t="s">
        <v>13</v>
      </c>
      <c r="B11" s="11" t="s">
        <v>24</v>
      </c>
      <c r="C11" s="24" t="s">
        <v>288</v>
      </c>
      <c r="D11" s="31" t="s">
        <v>96</v>
      </c>
      <c r="E11" s="31" t="s">
        <v>108</v>
      </c>
      <c r="F11" s="47">
        <v>2</v>
      </c>
      <c r="G11" s="190">
        <v>0</v>
      </c>
      <c r="H11" s="190">
        <f t="shared" ref="H11:H74" si="0">G11*1.2</f>
        <v>0</v>
      </c>
      <c r="I11" s="190">
        <f t="shared" ref="I11:I74" si="1">F11*G11</f>
        <v>0</v>
      </c>
      <c r="J11" s="192">
        <f t="shared" ref="J11:J74" si="2">F11*H11</f>
        <v>0</v>
      </c>
    </row>
    <row r="12" spans="1:10" ht="30" x14ac:dyDescent="0.25">
      <c r="A12" s="95" t="s">
        <v>14</v>
      </c>
      <c r="B12" s="11" t="s">
        <v>24</v>
      </c>
      <c r="C12" s="24" t="s">
        <v>289</v>
      </c>
      <c r="D12" s="31" t="s">
        <v>97</v>
      </c>
      <c r="E12" s="31" t="s">
        <v>108</v>
      </c>
      <c r="F12" s="47">
        <v>2</v>
      </c>
      <c r="G12" s="190">
        <v>0</v>
      </c>
      <c r="H12" s="190">
        <f t="shared" si="0"/>
        <v>0</v>
      </c>
      <c r="I12" s="190">
        <f t="shared" si="1"/>
        <v>0</v>
      </c>
      <c r="J12" s="192">
        <f t="shared" si="2"/>
        <v>0</v>
      </c>
    </row>
    <row r="13" spans="1:10" ht="30" x14ac:dyDescent="0.25">
      <c r="A13" s="95" t="s">
        <v>16</v>
      </c>
      <c r="B13" s="11" t="s">
        <v>24</v>
      </c>
      <c r="C13" s="24" t="s">
        <v>273</v>
      </c>
      <c r="D13" s="31" t="s">
        <v>98</v>
      </c>
      <c r="E13" s="31" t="s">
        <v>108</v>
      </c>
      <c r="F13" s="47">
        <v>2</v>
      </c>
      <c r="G13" s="190">
        <v>0</v>
      </c>
      <c r="H13" s="190">
        <f t="shared" si="0"/>
        <v>0</v>
      </c>
      <c r="I13" s="190">
        <f t="shared" si="1"/>
        <v>0</v>
      </c>
      <c r="J13" s="192">
        <f t="shared" si="2"/>
        <v>0</v>
      </c>
    </row>
    <row r="14" spans="1:10" ht="30" x14ac:dyDescent="0.25">
      <c r="A14" s="95" t="s">
        <v>17</v>
      </c>
      <c r="B14" s="11" t="s">
        <v>24</v>
      </c>
      <c r="C14" s="24" t="s">
        <v>290</v>
      </c>
      <c r="D14" s="31" t="s">
        <v>99</v>
      </c>
      <c r="E14" s="31" t="s">
        <v>108</v>
      </c>
      <c r="F14" s="47">
        <v>2</v>
      </c>
      <c r="G14" s="190">
        <v>0</v>
      </c>
      <c r="H14" s="190">
        <f t="shared" si="0"/>
        <v>0</v>
      </c>
      <c r="I14" s="190">
        <f t="shared" si="1"/>
        <v>0</v>
      </c>
      <c r="J14" s="192">
        <f t="shared" si="2"/>
        <v>0</v>
      </c>
    </row>
    <row r="15" spans="1:10" ht="30" x14ac:dyDescent="0.25">
      <c r="A15" s="95" t="s">
        <v>19</v>
      </c>
      <c r="B15" s="11" t="s">
        <v>24</v>
      </c>
      <c r="C15" s="24" t="s">
        <v>291</v>
      </c>
      <c r="D15" s="31" t="s">
        <v>100</v>
      </c>
      <c r="E15" s="31" t="s">
        <v>108</v>
      </c>
      <c r="F15" s="47">
        <v>2</v>
      </c>
      <c r="G15" s="190">
        <v>0</v>
      </c>
      <c r="H15" s="190">
        <f t="shared" si="0"/>
        <v>0</v>
      </c>
      <c r="I15" s="190">
        <f t="shared" si="1"/>
        <v>0</v>
      </c>
      <c r="J15" s="192">
        <f t="shared" si="2"/>
        <v>0</v>
      </c>
    </row>
    <row r="16" spans="1:10" ht="30" x14ac:dyDescent="0.25">
      <c r="A16" s="95" t="s">
        <v>20</v>
      </c>
      <c r="B16" s="11" t="s">
        <v>24</v>
      </c>
      <c r="C16" s="24" t="s">
        <v>176</v>
      </c>
      <c r="D16" s="31" t="s">
        <v>101</v>
      </c>
      <c r="E16" s="31" t="s">
        <v>108</v>
      </c>
      <c r="F16" s="47">
        <v>2</v>
      </c>
      <c r="G16" s="190">
        <v>0</v>
      </c>
      <c r="H16" s="190">
        <f t="shared" si="0"/>
        <v>0</v>
      </c>
      <c r="I16" s="190">
        <f t="shared" si="1"/>
        <v>0</v>
      </c>
      <c r="J16" s="192">
        <f t="shared" si="2"/>
        <v>0</v>
      </c>
    </row>
    <row r="17" spans="1:10" ht="30" x14ac:dyDescent="0.25">
      <c r="A17" s="95" t="s">
        <v>21</v>
      </c>
      <c r="B17" s="11" t="s">
        <v>24</v>
      </c>
      <c r="C17" s="24" t="s">
        <v>292</v>
      </c>
      <c r="D17" s="31" t="s">
        <v>102</v>
      </c>
      <c r="E17" s="31" t="s">
        <v>108</v>
      </c>
      <c r="F17" s="47">
        <v>2</v>
      </c>
      <c r="G17" s="190">
        <v>0</v>
      </c>
      <c r="H17" s="190">
        <f t="shared" si="0"/>
        <v>0</v>
      </c>
      <c r="I17" s="190">
        <f t="shared" si="1"/>
        <v>0</v>
      </c>
      <c r="J17" s="192">
        <f t="shared" si="2"/>
        <v>0</v>
      </c>
    </row>
    <row r="18" spans="1:10" ht="36" customHeight="1" x14ac:dyDescent="0.25">
      <c r="A18" s="95" t="s">
        <v>22</v>
      </c>
      <c r="B18" s="11" t="s">
        <v>25</v>
      </c>
      <c r="C18" s="24" t="s">
        <v>287</v>
      </c>
      <c r="D18" s="31" t="s">
        <v>95</v>
      </c>
      <c r="E18" s="31" t="s">
        <v>108</v>
      </c>
      <c r="F18" s="47">
        <v>10</v>
      </c>
      <c r="G18" s="190">
        <v>0</v>
      </c>
      <c r="H18" s="190">
        <f t="shared" si="0"/>
        <v>0</v>
      </c>
      <c r="I18" s="190">
        <f t="shared" si="1"/>
        <v>0</v>
      </c>
      <c r="J18" s="192">
        <f t="shared" si="2"/>
        <v>0</v>
      </c>
    </row>
    <row r="19" spans="1:10" ht="30" x14ac:dyDescent="0.25">
      <c r="A19" s="95" t="s">
        <v>23</v>
      </c>
      <c r="B19" s="11" t="s">
        <v>25</v>
      </c>
      <c r="C19" s="24" t="s">
        <v>288</v>
      </c>
      <c r="D19" s="31" t="s">
        <v>96</v>
      </c>
      <c r="E19" s="31" t="s">
        <v>108</v>
      </c>
      <c r="F19" s="47">
        <v>10</v>
      </c>
      <c r="G19" s="190">
        <v>0</v>
      </c>
      <c r="H19" s="190">
        <f t="shared" si="0"/>
        <v>0</v>
      </c>
      <c r="I19" s="190">
        <f t="shared" si="1"/>
        <v>0</v>
      </c>
      <c r="J19" s="192">
        <f t="shared" si="2"/>
        <v>0</v>
      </c>
    </row>
    <row r="20" spans="1:10" ht="30" x14ac:dyDescent="0.25">
      <c r="A20" s="95" t="s">
        <v>27</v>
      </c>
      <c r="B20" s="11" t="s">
        <v>25</v>
      </c>
      <c r="C20" s="24" t="s">
        <v>289</v>
      </c>
      <c r="D20" s="31" t="s">
        <v>97</v>
      </c>
      <c r="E20" s="31" t="s">
        <v>108</v>
      </c>
      <c r="F20" s="47">
        <v>10</v>
      </c>
      <c r="G20" s="190">
        <v>0</v>
      </c>
      <c r="H20" s="190">
        <f t="shared" si="0"/>
        <v>0</v>
      </c>
      <c r="I20" s="190">
        <f t="shared" si="1"/>
        <v>0</v>
      </c>
      <c r="J20" s="192">
        <f t="shared" si="2"/>
        <v>0</v>
      </c>
    </row>
    <row r="21" spans="1:10" ht="30" x14ac:dyDescent="0.25">
      <c r="A21" s="95" t="s">
        <v>28</v>
      </c>
      <c r="B21" s="11" t="s">
        <v>25</v>
      </c>
      <c r="C21" s="24" t="s">
        <v>273</v>
      </c>
      <c r="D21" s="31" t="s">
        <v>98</v>
      </c>
      <c r="E21" s="31" t="s">
        <v>108</v>
      </c>
      <c r="F21" s="47">
        <v>10</v>
      </c>
      <c r="G21" s="190">
        <v>0</v>
      </c>
      <c r="H21" s="190">
        <f t="shared" si="0"/>
        <v>0</v>
      </c>
      <c r="I21" s="190">
        <f t="shared" si="1"/>
        <v>0</v>
      </c>
      <c r="J21" s="192">
        <f t="shared" si="2"/>
        <v>0</v>
      </c>
    </row>
    <row r="22" spans="1:10" ht="30" x14ac:dyDescent="0.25">
      <c r="A22" s="95" t="s">
        <v>29</v>
      </c>
      <c r="B22" s="11" t="s">
        <v>25</v>
      </c>
      <c r="C22" s="24" t="s">
        <v>290</v>
      </c>
      <c r="D22" s="31" t="s">
        <v>99</v>
      </c>
      <c r="E22" s="31" t="s">
        <v>108</v>
      </c>
      <c r="F22" s="47">
        <v>10</v>
      </c>
      <c r="G22" s="190">
        <v>0</v>
      </c>
      <c r="H22" s="190">
        <f t="shared" si="0"/>
        <v>0</v>
      </c>
      <c r="I22" s="190">
        <f t="shared" si="1"/>
        <v>0</v>
      </c>
      <c r="J22" s="192">
        <f t="shared" si="2"/>
        <v>0</v>
      </c>
    </row>
    <row r="23" spans="1:10" ht="30" x14ac:dyDescent="0.25">
      <c r="A23" s="95" t="s">
        <v>31</v>
      </c>
      <c r="B23" s="11" t="s">
        <v>25</v>
      </c>
      <c r="C23" s="24" t="s">
        <v>291</v>
      </c>
      <c r="D23" s="31" t="s">
        <v>100</v>
      </c>
      <c r="E23" s="31" t="s">
        <v>108</v>
      </c>
      <c r="F23" s="47">
        <v>10</v>
      </c>
      <c r="G23" s="190">
        <v>0</v>
      </c>
      <c r="H23" s="190">
        <f t="shared" si="0"/>
        <v>0</v>
      </c>
      <c r="I23" s="190">
        <f t="shared" si="1"/>
        <v>0</v>
      </c>
      <c r="J23" s="192">
        <f t="shared" si="2"/>
        <v>0</v>
      </c>
    </row>
    <row r="24" spans="1:10" ht="30" x14ac:dyDescent="0.25">
      <c r="A24" s="95" t="s">
        <v>32</v>
      </c>
      <c r="B24" s="11" t="s">
        <v>25</v>
      </c>
      <c r="C24" s="24" t="s">
        <v>176</v>
      </c>
      <c r="D24" s="31" t="s">
        <v>101</v>
      </c>
      <c r="E24" s="31" t="s">
        <v>108</v>
      </c>
      <c r="F24" s="47">
        <v>10</v>
      </c>
      <c r="G24" s="190">
        <v>0</v>
      </c>
      <c r="H24" s="190">
        <f t="shared" si="0"/>
        <v>0</v>
      </c>
      <c r="I24" s="190">
        <f t="shared" si="1"/>
        <v>0</v>
      </c>
      <c r="J24" s="192">
        <f t="shared" si="2"/>
        <v>0</v>
      </c>
    </row>
    <row r="25" spans="1:10" ht="30" x14ac:dyDescent="0.25">
      <c r="A25" s="95" t="s">
        <v>50</v>
      </c>
      <c r="B25" s="11" t="s">
        <v>25</v>
      </c>
      <c r="C25" s="24" t="s">
        <v>292</v>
      </c>
      <c r="D25" s="31" t="s">
        <v>102</v>
      </c>
      <c r="E25" s="31" t="s">
        <v>108</v>
      </c>
      <c r="F25" s="47">
        <v>10</v>
      </c>
      <c r="G25" s="190">
        <v>0</v>
      </c>
      <c r="H25" s="190">
        <f t="shared" si="0"/>
        <v>0</v>
      </c>
      <c r="I25" s="190">
        <f t="shared" si="1"/>
        <v>0</v>
      </c>
      <c r="J25" s="192">
        <f t="shared" si="2"/>
        <v>0</v>
      </c>
    </row>
    <row r="26" spans="1:10" ht="63" customHeight="1" x14ac:dyDescent="0.25">
      <c r="A26" s="95" t="s">
        <v>51</v>
      </c>
      <c r="B26" s="11" t="s">
        <v>177</v>
      </c>
      <c r="C26" s="31" t="s">
        <v>179</v>
      </c>
      <c r="D26" s="31" t="s">
        <v>95</v>
      </c>
      <c r="E26" s="31" t="s">
        <v>108</v>
      </c>
      <c r="F26" s="47">
        <v>12</v>
      </c>
      <c r="G26" s="190">
        <v>0</v>
      </c>
      <c r="H26" s="190">
        <f t="shared" si="0"/>
        <v>0</v>
      </c>
      <c r="I26" s="190">
        <f t="shared" si="1"/>
        <v>0</v>
      </c>
      <c r="J26" s="192">
        <f t="shared" si="2"/>
        <v>0</v>
      </c>
    </row>
    <row r="27" spans="1:10" ht="30" x14ac:dyDescent="0.25">
      <c r="A27" s="95" t="s">
        <v>52</v>
      </c>
      <c r="B27" s="11" t="s">
        <v>177</v>
      </c>
      <c r="C27" s="31" t="s">
        <v>180</v>
      </c>
      <c r="D27" s="31" t="s">
        <v>96</v>
      </c>
      <c r="E27" s="31" t="s">
        <v>108</v>
      </c>
      <c r="F27" s="47">
        <v>12</v>
      </c>
      <c r="G27" s="190">
        <v>0</v>
      </c>
      <c r="H27" s="190">
        <f t="shared" si="0"/>
        <v>0</v>
      </c>
      <c r="I27" s="190">
        <f t="shared" si="1"/>
        <v>0</v>
      </c>
      <c r="J27" s="192">
        <f t="shared" si="2"/>
        <v>0</v>
      </c>
    </row>
    <row r="28" spans="1:10" ht="36.6" customHeight="1" x14ac:dyDescent="0.25">
      <c r="A28" s="95" t="s">
        <v>53</v>
      </c>
      <c r="B28" s="11" t="s">
        <v>178</v>
      </c>
      <c r="C28" s="31" t="s">
        <v>181</v>
      </c>
      <c r="D28" s="31" t="s">
        <v>96</v>
      </c>
      <c r="E28" s="31" t="s">
        <v>108</v>
      </c>
      <c r="F28" s="47">
        <v>4</v>
      </c>
      <c r="G28" s="190">
        <v>0</v>
      </c>
      <c r="H28" s="190">
        <f t="shared" si="0"/>
        <v>0</v>
      </c>
      <c r="I28" s="190">
        <f t="shared" si="1"/>
        <v>0</v>
      </c>
      <c r="J28" s="192">
        <f t="shared" si="2"/>
        <v>0</v>
      </c>
    </row>
    <row r="29" spans="1:10" ht="49.5" customHeight="1" x14ac:dyDescent="0.25">
      <c r="A29" s="95" t="s">
        <v>54</v>
      </c>
      <c r="B29" s="11" t="s">
        <v>177</v>
      </c>
      <c r="C29" s="31" t="s">
        <v>182</v>
      </c>
      <c r="D29" s="31" t="s">
        <v>97</v>
      </c>
      <c r="E29" s="31" t="s">
        <v>108</v>
      </c>
      <c r="F29" s="47">
        <v>12</v>
      </c>
      <c r="G29" s="190">
        <v>0</v>
      </c>
      <c r="H29" s="190">
        <f t="shared" si="0"/>
        <v>0</v>
      </c>
      <c r="I29" s="190">
        <f t="shared" si="1"/>
        <v>0</v>
      </c>
      <c r="J29" s="192">
        <f t="shared" si="2"/>
        <v>0</v>
      </c>
    </row>
    <row r="30" spans="1:10" ht="50.45" customHeight="1" x14ac:dyDescent="0.25">
      <c r="A30" s="95" t="s">
        <v>55</v>
      </c>
      <c r="B30" s="11" t="s">
        <v>178</v>
      </c>
      <c r="C30" s="31" t="s">
        <v>183</v>
      </c>
      <c r="D30" s="31" t="s">
        <v>97</v>
      </c>
      <c r="E30" s="31" t="s">
        <v>108</v>
      </c>
      <c r="F30" s="47">
        <v>2</v>
      </c>
      <c r="G30" s="190">
        <v>0</v>
      </c>
      <c r="H30" s="190">
        <f t="shared" si="0"/>
        <v>0</v>
      </c>
      <c r="I30" s="190">
        <f t="shared" si="1"/>
        <v>0</v>
      </c>
      <c r="J30" s="192">
        <f t="shared" si="2"/>
        <v>0</v>
      </c>
    </row>
    <row r="31" spans="1:10" ht="30.95" customHeight="1" x14ac:dyDescent="0.25">
      <c r="A31" s="95" t="s">
        <v>67</v>
      </c>
      <c r="B31" s="11" t="s">
        <v>177</v>
      </c>
      <c r="C31" s="31" t="s">
        <v>184</v>
      </c>
      <c r="D31" s="31" t="s">
        <v>98</v>
      </c>
      <c r="E31" s="31" t="s">
        <v>108</v>
      </c>
      <c r="F31" s="47">
        <v>12</v>
      </c>
      <c r="G31" s="190">
        <v>0</v>
      </c>
      <c r="H31" s="190">
        <f t="shared" si="0"/>
        <v>0</v>
      </c>
      <c r="I31" s="190">
        <f t="shared" si="1"/>
        <v>0</v>
      </c>
      <c r="J31" s="192">
        <f t="shared" si="2"/>
        <v>0</v>
      </c>
    </row>
    <row r="32" spans="1:10" ht="44.45" customHeight="1" x14ac:dyDescent="0.25">
      <c r="A32" s="95" t="s">
        <v>68</v>
      </c>
      <c r="B32" s="11" t="s">
        <v>178</v>
      </c>
      <c r="C32" s="31" t="s">
        <v>185</v>
      </c>
      <c r="D32" s="31" t="s">
        <v>98</v>
      </c>
      <c r="E32" s="31" t="s">
        <v>108</v>
      </c>
      <c r="F32" s="47">
        <v>4</v>
      </c>
      <c r="G32" s="190">
        <v>0</v>
      </c>
      <c r="H32" s="190">
        <f t="shared" si="0"/>
        <v>0</v>
      </c>
      <c r="I32" s="190">
        <f t="shared" si="1"/>
        <v>0</v>
      </c>
      <c r="J32" s="192">
        <f t="shared" si="2"/>
        <v>0</v>
      </c>
    </row>
    <row r="33" spans="1:10" ht="66" customHeight="1" x14ac:dyDescent="0.25">
      <c r="A33" s="95" t="s">
        <v>69</v>
      </c>
      <c r="B33" s="11" t="s">
        <v>177</v>
      </c>
      <c r="C33" s="31" t="s">
        <v>186</v>
      </c>
      <c r="D33" s="31" t="s">
        <v>99</v>
      </c>
      <c r="E33" s="31" t="s">
        <v>108</v>
      </c>
      <c r="F33" s="47">
        <v>12</v>
      </c>
      <c r="G33" s="190">
        <v>0</v>
      </c>
      <c r="H33" s="190">
        <f t="shared" si="0"/>
        <v>0</v>
      </c>
      <c r="I33" s="190">
        <f t="shared" si="1"/>
        <v>0</v>
      </c>
      <c r="J33" s="192">
        <f t="shared" si="2"/>
        <v>0</v>
      </c>
    </row>
    <row r="34" spans="1:10" ht="36.6" customHeight="1" x14ac:dyDescent="0.25">
      <c r="A34" s="95" t="s">
        <v>70</v>
      </c>
      <c r="B34" s="11" t="s">
        <v>178</v>
      </c>
      <c r="C34" s="31" t="s">
        <v>187</v>
      </c>
      <c r="D34" s="31" t="s">
        <v>99</v>
      </c>
      <c r="E34" s="31" t="s">
        <v>108</v>
      </c>
      <c r="F34" s="47">
        <v>4</v>
      </c>
      <c r="G34" s="190">
        <v>0</v>
      </c>
      <c r="H34" s="190">
        <f t="shared" si="0"/>
        <v>0</v>
      </c>
      <c r="I34" s="190">
        <f t="shared" si="1"/>
        <v>0</v>
      </c>
      <c r="J34" s="192">
        <f t="shared" si="2"/>
        <v>0</v>
      </c>
    </row>
    <row r="35" spans="1:10" ht="41.1" customHeight="1" x14ac:dyDescent="0.25">
      <c r="A35" s="95" t="s">
        <v>71</v>
      </c>
      <c r="B35" s="11" t="s">
        <v>177</v>
      </c>
      <c r="C35" s="31" t="s">
        <v>188</v>
      </c>
      <c r="D35" s="31" t="s">
        <v>100</v>
      </c>
      <c r="E35" s="31" t="s">
        <v>108</v>
      </c>
      <c r="F35" s="47">
        <v>12</v>
      </c>
      <c r="G35" s="190">
        <v>0</v>
      </c>
      <c r="H35" s="190">
        <f t="shared" si="0"/>
        <v>0</v>
      </c>
      <c r="I35" s="190">
        <f t="shared" si="1"/>
        <v>0</v>
      </c>
      <c r="J35" s="192">
        <f t="shared" si="2"/>
        <v>0</v>
      </c>
    </row>
    <row r="36" spans="1:10" ht="24.6" customHeight="1" x14ac:dyDescent="0.25">
      <c r="A36" s="95" t="s">
        <v>72</v>
      </c>
      <c r="B36" s="11" t="s">
        <v>177</v>
      </c>
      <c r="C36" s="31" t="s">
        <v>189</v>
      </c>
      <c r="D36" s="31" t="s">
        <v>101</v>
      </c>
      <c r="E36" s="31" t="s">
        <v>108</v>
      </c>
      <c r="F36" s="47">
        <v>12</v>
      </c>
      <c r="G36" s="190">
        <v>0</v>
      </c>
      <c r="H36" s="190">
        <f t="shared" si="0"/>
        <v>0</v>
      </c>
      <c r="I36" s="190">
        <f t="shared" si="1"/>
        <v>0</v>
      </c>
      <c r="J36" s="192">
        <f t="shared" si="2"/>
        <v>0</v>
      </c>
    </row>
    <row r="37" spans="1:10" ht="30.95" customHeight="1" x14ac:dyDescent="0.25">
      <c r="A37" s="95" t="s">
        <v>73</v>
      </c>
      <c r="B37" s="11" t="s">
        <v>177</v>
      </c>
      <c r="C37" s="31" t="s">
        <v>190</v>
      </c>
      <c r="D37" s="31" t="s">
        <v>102</v>
      </c>
      <c r="E37" s="31" t="s">
        <v>108</v>
      </c>
      <c r="F37" s="47">
        <v>12</v>
      </c>
      <c r="G37" s="190">
        <v>0</v>
      </c>
      <c r="H37" s="190">
        <f t="shared" si="0"/>
        <v>0</v>
      </c>
      <c r="I37" s="190">
        <f t="shared" si="1"/>
        <v>0</v>
      </c>
      <c r="J37" s="192">
        <f t="shared" si="2"/>
        <v>0</v>
      </c>
    </row>
    <row r="38" spans="1:10" ht="41.45" customHeight="1" x14ac:dyDescent="0.25">
      <c r="A38" s="95" t="s">
        <v>74</v>
      </c>
      <c r="B38" s="11" t="s">
        <v>178</v>
      </c>
      <c r="C38" s="31" t="s">
        <v>191</v>
      </c>
      <c r="D38" s="31" t="s">
        <v>102</v>
      </c>
      <c r="E38" s="31" t="s">
        <v>108</v>
      </c>
      <c r="F38" s="47">
        <v>2</v>
      </c>
      <c r="G38" s="190">
        <v>0</v>
      </c>
      <c r="H38" s="190">
        <f t="shared" si="0"/>
        <v>0</v>
      </c>
      <c r="I38" s="190">
        <f t="shared" si="1"/>
        <v>0</v>
      </c>
      <c r="J38" s="192">
        <f t="shared" si="2"/>
        <v>0</v>
      </c>
    </row>
    <row r="39" spans="1:10" ht="142.5" customHeight="1" x14ac:dyDescent="0.25">
      <c r="A39" s="96" t="s">
        <v>75</v>
      </c>
      <c r="B39" s="11" t="s">
        <v>121</v>
      </c>
      <c r="C39" s="31" t="s">
        <v>234</v>
      </c>
      <c r="D39" s="31" t="s">
        <v>95</v>
      </c>
      <c r="E39" s="24" t="s">
        <v>113</v>
      </c>
      <c r="F39" s="47">
        <v>13</v>
      </c>
      <c r="G39" s="190">
        <v>0</v>
      </c>
      <c r="H39" s="190">
        <f t="shared" si="0"/>
        <v>0</v>
      </c>
      <c r="I39" s="190">
        <f t="shared" si="1"/>
        <v>0</v>
      </c>
      <c r="J39" s="192">
        <f t="shared" si="2"/>
        <v>0</v>
      </c>
    </row>
    <row r="40" spans="1:10" ht="60" x14ac:dyDescent="0.25">
      <c r="A40" s="95" t="s">
        <v>76</v>
      </c>
      <c r="B40" s="11" t="s">
        <v>130</v>
      </c>
      <c r="C40" s="31" t="s">
        <v>134</v>
      </c>
      <c r="D40" s="31" t="s">
        <v>96</v>
      </c>
      <c r="E40" s="24" t="s">
        <v>113</v>
      </c>
      <c r="F40" s="47">
        <v>11</v>
      </c>
      <c r="G40" s="190">
        <v>0</v>
      </c>
      <c r="H40" s="190">
        <f t="shared" si="0"/>
        <v>0</v>
      </c>
      <c r="I40" s="190">
        <f t="shared" si="1"/>
        <v>0</v>
      </c>
      <c r="J40" s="192">
        <f t="shared" si="2"/>
        <v>0</v>
      </c>
    </row>
    <row r="41" spans="1:10" ht="98.1" customHeight="1" x14ac:dyDescent="0.25">
      <c r="A41" s="95" t="s">
        <v>77</v>
      </c>
      <c r="B41" s="11" t="s">
        <v>130</v>
      </c>
      <c r="C41" s="31" t="s">
        <v>135</v>
      </c>
      <c r="D41" s="31" t="s">
        <v>97</v>
      </c>
      <c r="E41" s="24" t="s">
        <v>113</v>
      </c>
      <c r="F41" s="47">
        <v>9</v>
      </c>
      <c r="G41" s="190">
        <v>0</v>
      </c>
      <c r="H41" s="190">
        <f t="shared" si="0"/>
        <v>0</v>
      </c>
      <c r="I41" s="190">
        <f t="shared" si="1"/>
        <v>0</v>
      </c>
      <c r="J41" s="192">
        <f t="shared" si="2"/>
        <v>0</v>
      </c>
    </row>
    <row r="42" spans="1:10" ht="63.6" customHeight="1" x14ac:dyDescent="0.25">
      <c r="A42" s="95" t="s">
        <v>78</v>
      </c>
      <c r="B42" s="11" t="s">
        <v>130</v>
      </c>
      <c r="C42" s="31" t="s">
        <v>136</v>
      </c>
      <c r="D42" s="31" t="s">
        <v>98</v>
      </c>
      <c r="E42" s="24" t="s">
        <v>113</v>
      </c>
      <c r="F42" s="47">
        <v>3</v>
      </c>
      <c r="G42" s="190">
        <v>0</v>
      </c>
      <c r="H42" s="190">
        <f t="shared" si="0"/>
        <v>0</v>
      </c>
      <c r="I42" s="190">
        <f t="shared" si="1"/>
        <v>0</v>
      </c>
      <c r="J42" s="192">
        <f t="shared" si="2"/>
        <v>0</v>
      </c>
    </row>
    <row r="43" spans="1:10" ht="66" customHeight="1" x14ac:dyDescent="0.25">
      <c r="A43" s="95" t="s">
        <v>79</v>
      </c>
      <c r="B43" s="11" t="s">
        <v>235</v>
      </c>
      <c r="C43" s="31" t="s">
        <v>103</v>
      </c>
      <c r="D43" s="31" t="s">
        <v>99</v>
      </c>
      <c r="E43" s="24" t="s">
        <v>113</v>
      </c>
      <c r="F43" s="47">
        <v>1</v>
      </c>
      <c r="G43" s="190">
        <v>0</v>
      </c>
      <c r="H43" s="190">
        <f t="shared" si="0"/>
        <v>0</v>
      </c>
      <c r="I43" s="190">
        <f t="shared" si="1"/>
        <v>0</v>
      </c>
      <c r="J43" s="192">
        <f t="shared" si="2"/>
        <v>0</v>
      </c>
    </row>
    <row r="44" spans="1:10" ht="90" x14ac:dyDescent="0.25">
      <c r="A44" s="95" t="s">
        <v>80</v>
      </c>
      <c r="B44" s="11" t="s">
        <v>236</v>
      </c>
      <c r="C44" s="31" t="s">
        <v>137</v>
      </c>
      <c r="D44" s="31" t="s">
        <v>99</v>
      </c>
      <c r="E44" s="24" t="s">
        <v>113</v>
      </c>
      <c r="F44" s="47">
        <v>10</v>
      </c>
      <c r="G44" s="190">
        <v>0</v>
      </c>
      <c r="H44" s="190">
        <f t="shared" si="0"/>
        <v>0</v>
      </c>
      <c r="I44" s="190">
        <f t="shared" si="1"/>
        <v>0</v>
      </c>
      <c r="J44" s="192">
        <f t="shared" si="2"/>
        <v>0</v>
      </c>
    </row>
    <row r="45" spans="1:10" ht="45" x14ac:dyDescent="0.25">
      <c r="A45" s="95" t="s">
        <v>81</v>
      </c>
      <c r="B45" s="11" t="s">
        <v>130</v>
      </c>
      <c r="C45" s="31" t="s">
        <v>138</v>
      </c>
      <c r="D45" s="31" t="s">
        <v>100</v>
      </c>
      <c r="E45" s="24" t="s">
        <v>113</v>
      </c>
      <c r="F45" s="47">
        <v>4</v>
      </c>
      <c r="G45" s="190">
        <v>0</v>
      </c>
      <c r="H45" s="190">
        <f t="shared" si="0"/>
        <v>0</v>
      </c>
      <c r="I45" s="190">
        <f t="shared" si="1"/>
        <v>0</v>
      </c>
      <c r="J45" s="192">
        <f t="shared" si="2"/>
        <v>0</v>
      </c>
    </row>
    <row r="46" spans="1:10" ht="30" x14ac:dyDescent="0.25">
      <c r="A46" s="95" t="s">
        <v>82</v>
      </c>
      <c r="B46" s="11" t="s">
        <v>130</v>
      </c>
      <c r="C46" s="31" t="s">
        <v>139</v>
      </c>
      <c r="D46" s="31" t="s">
        <v>101</v>
      </c>
      <c r="E46" s="24" t="s">
        <v>113</v>
      </c>
      <c r="F46" s="47">
        <v>2</v>
      </c>
      <c r="G46" s="190">
        <v>0</v>
      </c>
      <c r="H46" s="190">
        <f t="shared" si="0"/>
        <v>0</v>
      </c>
      <c r="I46" s="190">
        <f t="shared" si="1"/>
        <v>0</v>
      </c>
      <c r="J46" s="192">
        <f t="shared" si="2"/>
        <v>0</v>
      </c>
    </row>
    <row r="47" spans="1:10" ht="30" x14ac:dyDescent="0.25">
      <c r="A47" s="95" t="s">
        <v>83</v>
      </c>
      <c r="B47" s="11" t="s">
        <v>130</v>
      </c>
      <c r="C47" s="31" t="s">
        <v>140</v>
      </c>
      <c r="D47" s="31" t="s">
        <v>102</v>
      </c>
      <c r="E47" s="24" t="s">
        <v>113</v>
      </c>
      <c r="F47" s="47">
        <v>2</v>
      </c>
      <c r="G47" s="190">
        <v>0</v>
      </c>
      <c r="H47" s="190">
        <f t="shared" si="0"/>
        <v>0</v>
      </c>
      <c r="I47" s="190">
        <f t="shared" si="1"/>
        <v>0</v>
      </c>
      <c r="J47" s="192">
        <f t="shared" si="2"/>
        <v>0</v>
      </c>
    </row>
    <row r="48" spans="1:10" ht="105.6" customHeight="1" x14ac:dyDescent="0.25">
      <c r="A48" s="95" t="s">
        <v>84</v>
      </c>
      <c r="B48" s="11" t="s">
        <v>141</v>
      </c>
      <c r="C48" s="31" t="s">
        <v>193</v>
      </c>
      <c r="D48" s="31" t="s">
        <v>95</v>
      </c>
      <c r="E48" s="31" t="s">
        <v>108</v>
      </c>
      <c r="F48" s="47">
        <v>2</v>
      </c>
      <c r="G48" s="190">
        <v>0</v>
      </c>
      <c r="H48" s="190">
        <f t="shared" si="0"/>
        <v>0</v>
      </c>
      <c r="I48" s="190">
        <f t="shared" si="1"/>
        <v>0</v>
      </c>
      <c r="J48" s="192">
        <f t="shared" si="2"/>
        <v>0</v>
      </c>
    </row>
    <row r="49" spans="1:10" ht="30" x14ac:dyDescent="0.25">
      <c r="A49" s="95" t="s">
        <v>85</v>
      </c>
      <c r="B49" s="11" t="s">
        <v>194</v>
      </c>
      <c r="C49" s="31" t="s">
        <v>293</v>
      </c>
      <c r="D49" s="31" t="s">
        <v>95</v>
      </c>
      <c r="E49" s="69" t="s">
        <v>108</v>
      </c>
      <c r="F49" s="47">
        <v>4</v>
      </c>
      <c r="G49" s="190">
        <v>0</v>
      </c>
      <c r="H49" s="190">
        <f t="shared" si="0"/>
        <v>0</v>
      </c>
      <c r="I49" s="190">
        <f t="shared" si="1"/>
        <v>0</v>
      </c>
      <c r="J49" s="192">
        <f t="shared" si="2"/>
        <v>0</v>
      </c>
    </row>
    <row r="50" spans="1:10" ht="35.1" customHeight="1" x14ac:dyDescent="0.25">
      <c r="A50" s="95" t="s">
        <v>86</v>
      </c>
      <c r="B50" s="11" t="s">
        <v>142</v>
      </c>
      <c r="C50" s="31"/>
      <c r="D50" s="31" t="s">
        <v>95</v>
      </c>
      <c r="E50" s="69" t="s">
        <v>108</v>
      </c>
      <c r="F50" s="47">
        <v>2</v>
      </c>
      <c r="G50" s="190">
        <v>0</v>
      </c>
      <c r="H50" s="190">
        <f t="shared" si="0"/>
        <v>0</v>
      </c>
      <c r="I50" s="190">
        <f t="shared" si="1"/>
        <v>0</v>
      </c>
      <c r="J50" s="192">
        <f t="shared" si="2"/>
        <v>0</v>
      </c>
    </row>
    <row r="51" spans="1:10" ht="27.6" customHeight="1" x14ac:dyDescent="0.25">
      <c r="A51" s="95" t="s">
        <v>87</v>
      </c>
      <c r="B51" s="11" t="s">
        <v>141</v>
      </c>
      <c r="C51" s="31" t="s">
        <v>195</v>
      </c>
      <c r="D51" s="31" t="s">
        <v>96</v>
      </c>
      <c r="E51" s="31" t="s">
        <v>108</v>
      </c>
      <c r="F51" s="47">
        <v>2</v>
      </c>
      <c r="G51" s="190">
        <v>0</v>
      </c>
      <c r="H51" s="190">
        <f t="shared" si="0"/>
        <v>0</v>
      </c>
      <c r="I51" s="190">
        <f t="shared" si="1"/>
        <v>0</v>
      </c>
      <c r="J51" s="192">
        <f t="shared" si="2"/>
        <v>0</v>
      </c>
    </row>
    <row r="52" spans="1:10" ht="56.1" customHeight="1" x14ac:dyDescent="0.25">
      <c r="A52" s="95" t="s">
        <v>88</v>
      </c>
      <c r="B52" s="11" t="s">
        <v>194</v>
      </c>
      <c r="C52" s="31" t="s">
        <v>196</v>
      </c>
      <c r="D52" s="31" t="s">
        <v>96</v>
      </c>
      <c r="E52" s="31" t="s">
        <v>108</v>
      </c>
      <c r="F52" s="47">
        <v>4</v>
      </c>
      <c r="G52" s="190">
        <v>0</v>
      </c>
      <c r="H52" s="190">
        <f t="shared" si="0"/>
        <v>0</v>
      </c>
      <c r="I52" s="190">
        <f t="shared" si="1"/>
        <v>0</v>
      </c>
      <c r="J52" s="192">
        <f t="shared" si="2"/>
        <v>0</v>
      </c>
    </row>
    <row r="53" spans="1:10" ht="33" customHeight="1" x14ac:dyDescent="0.25">
      <c r="A53" s="95" t="s">
        <v>89</v>
      </c>
      <c r="B53" s="11" t="s">
        <v>142</v>
      </c>
      <c r="C53" s="31"/>
      <c r="D53" s="31" t="s">
        <v>96</v>
      </c>
      <c r="E53" s="31" t="s">
        <v>108</v>
      </c>
      <c r="F53" s="47">
        <v>2</v>
      </c>
      <c r="G53" s="190">
        <v>0</v>
      </c>
      <c r="H53" s="190">
        <f t="shared" si="0"/>
        <v>0</v>
      </c>
      <c r="I53" s="190">
        <f t="shared" si="1"/>
        <v>0</v>
      </c>
      <c r="J53" s="192">
        <f t="shared" si="2"/>
        <v>0</v>
      </c>
    </row>
    <row r="54" spans="1:10" ht="30" customHeight="1" x14ac:dyDescent="0.25">
      <c r="A54" s="95" t="s">
        <v>90</v>
      </c>
      <c r="B54" s="11" t="s">
        <v>141</v>
      </c>
      <c r="C54" s="31" t="s">
        <v>197</v>
      </c>
      <c r="D54" s="31" t="s">
        <v>97</v>
      </c>
      <c r="E54" s="31" t="s">
        <v>108</v>
      </c>
      <c r="F54" s="47">
        <v>2</v>
      </c>
      <c r="G54" s="190">
        <v>0</v>
      </c>
      <c r="H54" s="190">
        <f t="shared" si="0"/>
        <v>0</v>
      </c>
      <c r="I54" s="190">
        <f t="shared" si="1"/>
        <v>0</v>
      </c>
      <c r="J54" s="192">
        <f t="shared" si="2"/>
        <v>0</v>
      </c>
    </row>
    <row r="55" spans="1:10" ht="54" customHeight="1" x14ac:dyDescent="0.25">
      <c r="A55" s="95" t="s">
        <v>91</v>
      </c>
      <c r="B55" s="11" t="s">
        <v>194</v>
      </c>
      <c r="C55" s="31" t="s">
        <v>198</v>
      </c>
      <c r="D55" s="31" t="s">
        <v>97</v>
      </c>
      <c r="E55" s="69" t="s">
        <v>108</v>
      </c>
      <c r="F55" s="47">
        <v>4</v>
      </c>
      <c r="G55" s="190">
        <v>0</v>
      </c>
      <c r="H55" s="190">
        <f t="shared" si="0"/>
        <v>0</v>
      </c>
      <c r="I55" s="190">
        <f t="shared" si="1"/>
        <v>0</v>
      </c>
      <c r="J55" s="192">
        <f t="shared" si="2"/>
        <v>0</v>
      </c>
    </row>
    <row r="56" spans="1:10" ht="55.5" customHeight="1" x14ac:dyDescent="0.25">
      <c r="A56" s="95" t="s">
        <v>92</v>
      </c>
      <c r="B56" s="11" t="s">
        <v>142</v>
      </c>
      <c r="C56" s="31"/>
      <c r="D56" s="31" t="s">
        <v>97</v>
      </c>
      <c r="E56" s="69" t="s">
        <v>108</v>
      </c>
      <c r="F56" s="47">
        <v>2</v>
      </c>
      <c r="G56" s="190">
        <v>0</v>
      </c>
      <c r="H56" s="190">
        <f t="shared" si="0"/>
        <v>0</v>
      </c>
      <c r="I56" s="190">
        <f t="shared" si="1"/>
        <v>0</v>
      </c>
      <c r="J56" s="192">
        <f t="shared" si="2"/>
        <v>0</v>
      </c>
    </row>
    <row r="57" spans="1:10" ht="48" customHeight="1" x14ac:dyDescent="0.25">
      <c r="A57" s="95" t="s">
        <v>93</v>
      </c>
      <c r="B57" s="11" t="s">
        <v>141</v>
      </c>
      <c r="C57" s="31" t="s">
        <v>199</v>
      </c>
      <c r="D57" s="31" t="s">
        <v>98</v>
      </c>
      <c r="E57" s="31" t="s">
        <v>108</v>
      </c>
      <c r="F57" s="47">
        <v>2</v>
      </c>
      <c r="G57" s="190">
        <v>0</v>
      </c>
      <c r="H57" s="190">
        <f t="shared" si="0"/>
        <v>0</v>
      </c>
      <c r="I57" s="190">
        <f t="shared" si="1"/>
        <v>0</v>
      </c>
      <c r="J57" s="192">
        <f t="shared" si="2"/>
        <v>0</v>
      </c>
    </row>
    <row r="58" spans="1:10" ht="39.950000000000003" customHeight="1" x14ac:dyDescent="0.25">
      <c r="A58" s="95" t="s">
        <v>94</v>
      </c>
      <c r="B58" s="11" t="s">
        <v>194</v>
      </c>
      <c r="C58" s="31" t="s">
        <v>294</v>
      </c>
      <c r="D58" s="31" t="s">
        <v>98</v>
      </c>
      <c r="E58" s="69" t="s">
        <v>108</v>
      </c>
      <c r="F58" s="47">
        <v>4</v>
      </c>
      <c r="G58" s="190">
        <v>0</v>
      </c>
      <c r="H58" s="190">
        <f t="shared" si="0"/>
        <v>0</v>
      </c>
      <c r="I58" s="190">
        <f t="shared" si="1"/>
        <v>0</v>
      </c>
      <c r="J58" s="192">
        <f t="shared" si="2"/>
        <v>0</v>
      </c>
    </row>
    <row r="59" spans="1:10" ht="27.6" customHeight="1" x14ac:dyDescent="0.25">
      <c r="A59" s="95" t="s">
        <v>143</v>
      </c>
      <c r="B59" s="11" t="s">
        <v>142</v>
      </c>
      <c r="C59" s="31"/>
      <c r="D59" s="31" t="s">
        <v>98</v>
      </c>
      <c r="E59" s="69" t="s">
        <v>108</v>
      </c>
      <c r="F59" s="47">
        <v>2</v>
      </c>
      <c r="G59" s="190">
        <v>0</v>
      </c>
      <c r="H59" s="190">
        <f t="shared" si="0"/>
        <v>0</v>
      </c>
      <c r="I59" s="190">
        <f t="shared" si="1"/>
        <v>0</v>
      </c>
      <c r="J59" s="192">
        <f t="shared" si="2"/>
        <v>0</v>
      </c>
    </row>
    <row r="60" spans="1:10" ht="39.6" customHeight="1" x14ac:dyDescent="0.25">
      <c r="A60" s="95" t="s">
        <v>192</v>
      </c>
      <c r="B60" s="11" t="s">
        <v>141</v>
      </c>
      <c r="C60" s="31" t="s">
        <v>202</v>
      </c>
      <c r="D60" s="31" t="s">
        <v>99</v>
      </c>
      <c r="E60" s="31" t="s">
        <v>108</v>
      </c>
      <c r="F60" s="47">
        <v>2</v>
      </c>
      <c r="G60" s="190">
        <v>0</v>
      </c>
      <c r="H60" s="190">
        <f t="shared" si="0"/>
        <v>0</v>
      </c>
      <c r="I60" s="190">
        <f t="shared" si="1"/>
        <v>0</v>
      </c>
      <c r="J60" s="192">
        <f t="shared" si="2"/>
        <v>0</v>
      </c>
    </row>
    <row r="61" spans="1:10" ht="39" customHeight="1" x14ac:dyDescent="0.25">
      <c r="A61" s="95" t="s">
        <v>200</v>
      </c>
      <c r="B61" s="11" t="s">
        <v>194</v>
      </c>
      <c r="C61" s="31" t="s">
        <v>203</v>
      </c>
      <c r="D61" s="31" t="s">
        <v>99</v>
      </c>
      <c r="E61" s="69" t="s">
        <v>108</v>
      </c>
      <c r="F61" s="47">
        <v>4</v>
      </c>
      <c r="G61" s="190">
        <v>0</v>
      </c>
      <c r="H61" s="190">
        <f t="shared" si="0"/>
        <v>0</v>
      </c>
      <c r="I61" s="190">
        <f t="shared" si="1"/>
        <v>0</v>
      </c>
      <c r="J61" s="192">
        <f t="shared" si="2"/>
        <v>0</v>
      </c>
    </row>
    <row r="62" spans="1:10" ht="30.95" customHeight="1" x14ac:dyDescent="0.25">
      <c r="A62" s="95" t="s">
        <v>201</v>
      </c>
      <c r="B62" s="11" t="s">
        <v>142</v>
      </c>
      <c r="C62" s="31"/>
      <c r="D62" s="31" t="s">
        <v>99</v>
      </c>
      <c r="E62" s="69" t="s">
        <v>108</v>
      </c>
      <c r="F62" s="47">
        <v>2</v>
      </c>
      <c r="G62" s="190">
        <v>0</v>
      </c>
      <c r="H62" s="190">
        <f t="shared" si="0"/>
        <v>0</v>
      </c>
      <c r="I62" s="190">
        <f t="shared" si="1"/>
        <v>0</v>
      </c>
      <c r="J62" s="192">
        <f t="shared" si="2"/>
        <v>0</v>
      </c>
    </row>
    <row r="63" spans="1:10" ht="39.6" customHeight="1" x14ac:dyDescent="0.25">
      <c r="A63" s="95" t="s">
        <v>192</v>
      </c>
      <c r="B63" s="11" t="s">
        <v>141</v>
      </c>
      <c r="C63" s="31" t="s">
        <v>204</v>
      </c>
      <c r="D63" s="31" t="s">
        <v>100</v>
      </c>
      <c r="E63" s="31" t="s">
        <v>108</v>
      </c>
      <c r="F63" s="47">
        <v>2</v>
      </c>
      <c r="G63" s="190">
        <v>0</v>
      </c>
      <c r="H63" s="190">
        <f t="shared" si="0"/>
        <v>0</v>
      </c>
      <c r="I63" s="190">
        <f t="shared" si="1"/>
        <v>0</v>
      </c>
      <c r="J63" s="192">
        <f t="shared" si="2"/>
        <v>0</v>
      </c>
    </row>
    <row r="64" spans="1:10" ht="39" customHeight="1" x14ac:dyDescent="0.25">
      <c r="A64" s="95" t="s">
        <v>200</v>
      </c>
      <c r="B64" s="11" t="s">
        <v>194</v>
      </c>
      <c r="C64" s="31" t="s">
        <v>205</v>
      </c>
      <c r="D64" s="31" t="s">
        <v>100</v>
      </c>
      <c r="E64" s="69" t="s">
        <v>108</v>
      </c>
      <c r="F64" s="47">
        <v>2</v>
      </c>
      <c r="G64" s="190">
        <v>0</v>
      </c>
      <c r="H64" s="190">
        <f t="shared" si="0"/>
        <v>0</v>
      </c>
      <c r="I64" s="190">
        <f t="shared" si="1"/>
        <v>0</v>
      </c>
      <c r="J64" s="192">
        <f t="shared" si="2"/>
        <v>0</v>
      </c>
    </row>
    <row r="65" spans="1:10" ht="30.95" customHeight="1" x14ac:dyDescent="0.25">
      <c r="A65" s="95" t="s">
        <v>201</v>
      </c>
      <c r="B65" s="11" t="s">
        <v>142</v>
      </c>
      <c r="C65" s="31"/>
      <c r="D65" s="31" t="s">
        <v>100</v>
      </c>
      <c r="E65" s="69" t="s">
        <v>108</v>
      </c>
      <c r="F65" s="47">
        <v>2</v>
      </c>
      <c r="G65" s="190">
        <v>0</v>
      </c>
      <c r="H65" s="190">
        <f t="shared" si="0"/>
        <v>0</v>
      </c>
      <c r="I65" s="190">
        <f t="shared" si="1"/>
        <v>0</v>
      </c>
      <c r="J65" s="192">
        <f t="shared" si="2"/>
        <v>0</v>
      </c>
    </row>
    <row r="66" spans="1:10" ht="55.5" customHeight="1" x14ac:dyDescent="0.25">
      <c r="A66" s="95" t="s">
        <v>206</v>
      </c>
      <c r="B66" s="11" t="s">
        <v>194</v>
      </c>
      <c r="C66" s="31"/>
      <c r="D66" s="31" t="s">
        <v>101</v>
      </c>
      <c r="E66" s="31" t="s">
        <v>108</v>
      </c>
      <c r="F66" s="47">
        <v>2</v>
      </c>
      <c r="G66" s="190">
        <v>0</v>
      </c>
      <c r="H66" s="190">
        <f t="shared" si="0"/>
        <v>0</v>
      </c>
      <c r="I66" s="190">
        <f t="shared" si="1"/>
        <v>0</v>
      </c>
      <c r="J66" s="192">
        <f t="shared" si="2"/>
        <v>0</v>
      </c>
    </row>
    <row r="67" spans="1:10" ht="55.5" customHeight="1" x14ac:dyDescent="0.25">
      <c r="A67" s="95" t="s">
        <v>207</v>
      </c>
      <c r="B67" s="11" t="s">
        <v>141</v>
      </c>
      <c r="C67" s="31"/>
      <c r="D67" s="31" t="s">
        <v>102</v>
      </c>
      <c r="E67" s="69" t="s">
        <v>108</v>
      </c>
      <c r="F67" s="47">
        <v>2</v>
      </c>
      <c r="G67" s="190">
        <v>0</v>
      </c>
      <c r="H67" s="190">
        <f t="shared" si="0"/>
        <v>0</v>
      </c>
      <c r="I67" s="190">
        <f t="shared" si="1"/>
        <v>0</v>
      </c>
      <c r="J67" s="192">
        <f t="shared" si="2"/>
        <v>0</v>
      </c>
    </row>
    <row r="68" spans="1:10" ht="30" x14ac:dyDescent="0.25">
      <c r="A68" s="95" t="s">
        <v>208</v>
      </c>
      <c r="B68" s="11" t="s">
        <v>210</v>
      </c>
      <c r="C68" s="31"/>
      <c r="D68" s="31" t="s">
        <v>102</v>
      </c>
      <c r="E68" s="69" t="s">
        <v>108</v>
      </c>
      <c r="F68" s="47">
        <v>2</v>
      </c>
      <c r="G68" s="190">
        <v>0</v>
      </c>
      <c r="H68" s="190">
        <f t="shared" si="0"/>
        <v>0</v>
      </c>
      <c r="I68" s="190">
        <f t="shared" si="1"/>
        <v>0</v>
      </c>
      <c r="J68" s="192">
        <f t="shared" si="2"/>
        <v>0</v>
      </c>
    </row>
    <row r="69" spans="1:10" ht="27.95" customHeight="1" x14ac:dyDescent="0.25">
      <c r="A69" s="95" t="s">
        <v>209</v>
      </c>
      <c r="B69" s="11" t="s">
        <v>142</v>
      </c>
      <c r="C69" s="31"/>
      <c r="D69" s="31" t="s">
        <v>102</v>
      </c>
      <c r="E69" s="31" t="s">
        <v>108</v>
      </c>
      <c r="F69" s="47">
        <v>2</v>
      </c>
      <c r="G69" s="190">
        <v>0</v>
      </c>
      <c r="H69" s="190">
        <f t="shared" si="0"/>
        <v>0</v>
      </c>
      <c r="I69" s="190">
        <f t="shared" si="1"/>
        <v>0</v>
      </c>
      <c r="J69" s="192">
        <f t="shared" si="2"/>
        <v>0</v>
      </c>
    </row>
    <row r="70" spans="1:10" ht="30" x14ac:dyDescent="0.25">
      <c r="A70" s="95" t="s">
        <v>217</v>
      </c>
      <c r="B70" s="11" t="s">
        <v>211</v>
      </c>
      <c r="C70" s="24"/>
      <c r="D70" s="31" t="s">
        <v>95</v>
      </c>
      <c r="E70" s="31" t="s">
        <v>108</v>
      </c>
      <c r="F70" s="47">
        <v>2</v>
      </c>
      <c r="G70" s="190">
        <v>0</v>
      </c>
      <c r="H70" s="190">
        <f t="shared" si="0"/>
        <v>0</v>
      </c>
      <c r="I70" s="190">
        <f t="shared" si="1"/>
        <v>0</v>
      </c>
      <c r="J70" s="192">
        <f t="shared" si="2"/>
        <v>0</v>
      </c>
    </row>
    <row r="71" spans="1:10" ht="30" x14ac:dyDescent="0.25">
      <c r="A71" s="95" t="s">
        <v>218</v>
      </c>
      <c r="B71" s="11" t="s">
        <v>211</v>
      </c>
      <c r="C71" s="24"/>
      <c r="D71" s="31" t="s">
        <v>96</v>
      </c>
      <c r="E71" s="31" t="s">
        <v>108</v>
      </c>
      <c r="F71" s="47">
        <v>2</v>
      </c>
      <c r="G71" s="190">
        <v>0</v>
      </c>
      <c r="H71" s="190">
        <f t="shared" si="0"/>
        <v>0</v>
      </c>
      <c r="I71" s="190">
        <f t="shared" si="1"/>
        <v>0</v>
      </c>
      <c r="J71" s="192">
        <f t="shared" si="2"/>
        <v>0</v>
      </c>
    </row>
    <row r="72" spans="1:10" ht="30" x14ac:dyDescent="0.25">
      <c r="A72" s="95" t="s">
        <v>219</v>
      </c>
      <c r="B72" s="11" t="s">
        <v>211</v>
      </c>
      <c r="C72" s="24"/>
      <c r="D72" s="31" t="s">
        <v>97</v>
      </c>
      <c r="E72" s="31" t="s">
        <v>108</v>
      </c>
      <c r="F72" s="47">
        <v>2</v>
      </c>
      <c r="G72" s="190">
        <v>0</v>
      </c>
      <c r="H72" s="190">
        <f t="shared" si="0"/>
        <v>0</v>
      </c>
      <c r="I72" s="190">
        <f t="shared" si="1"/>
        <v>0</v>
      </c>
      <c r="J72" s="192">
        <f t="shared" si="2"/>
        <v>0</v>
      </c>
    </row>
    <row r="73" spans="1:10" ht="63" customHeight="1" x14ac:dyDescent="0.25">
      <c r="A73" s="95" t="s">
        <v>220</v>
      </c>
      <c r="B73" s="11" t="s">
        <v>211</v>
      </c>
      <c r="C73" s="24"/>
      <c r="D73" s="31" t="s">
        <v>98</v>
      </c>
      <c r="E73" s="31" t="s">
        <v>108</v>
      </c>
      <c r="F73" s="47">
        <v>1</v>
      </c>
      <c r="G73" s="190">
        <v>0</v>
      </c>
      <c r="H73" s="190">
        <f t="shared" si="0"/>
        <v>0</v>
      </c>
      <c r="I73" s="190">
        <f t="shared" si="1"/>
        <v>0</v>
      </c>
      <c r="J73" s="192">
        <f t="shared" si="2"/>
        <v>0</v>
      </c>
    </row>
    <row r="74" spans="1:10" ht="30" x14ac:dyDescent="0.25">
      <c r="A74" s="95" t="s">
        <v>221</v>
      </c>
      <c r="B74" s="11" t="s">
        <v>211</v>
      </c>
      <c r="C74" s="24"/>
      <c r="D74" s="31" t="s">
        <v>99</v>
      </c>
      <c r="E74" s="31" t="s">
        <v>108</v>
      </c>
      <c r="F74" s="47">
        <v>2</v>
      </c>
      <c r="G74" s="190">
        <v>0</v>
      </c>
      <c r="H74" s="190">
        <f t="shared" si="0"/>
        <v>0</v>
      </c>
      <c r="I74" s="190">
        <f t="shared" si="1"/>
        <v>0</v>
      </c>
      <c r="J74" s="192">
        <f t="shared" si="2"/>
        <v>0</v>
      </c>
    </row>
    <row r="75" spans="1:10" ht="30" x14ac:dyDescent="0.25">
      <c r="A75" s="95" t="s">
        <v>222</v>
      </c>
      <c r="B75" s="11" t="s">
        <v>211</v>
      </c>
      <c r="C75" s="24"/>
      <c r="D75" s="31" t="s">
        <v>100</v>
      </c>
      <c r="E75" s="31" t="s">
        <v>108</v>
      </c>
      <c r="F75" s="47">
        <v>2</v>
      </c>
      <c r="G75" s="190">
        <v>0</v>
      </c>
      <c r="H75" s="190">
        <f t="shared" ref="H75:H80" si="3">G75*1.2</f>
        <v>0</v>
      </c>
      <c r="I75" s="190">
        <f t="shared" ref="I75:I80" si="4">F75*G75</f>
        <v>0</v>
      </c>
      <c r="J75" s="192">
        <f t="shared" ref="J75:J80" si="5">F75*H75</f>
        <v>0</v>
      </c>
    </row>
    <row r="76" spans="1:10" ht="30" x14ac:dyDescent="0.25">
      <c r="A76" s="95" t="s">
        <v>223</v>
      </c>
      <c r="B76" s="11" t="s">
        <v>211</v>
      </c>
      <c r="C76" s="24"/>
      <c r="D76" s="31" t="s">
        <v>101</v>
      </c>
      <c r="E76" s="31" t="s">
        <v>108</v>
      </c>
      <c r="F76" s="47">
        <v>1</v>
      </c>
      <c r="G76" s="190">
        <v>0</v>
      </c>
      <c r="H76" s="190">
        <f t="shared" si="3"/>
        <v>0</v>
      </c>
      <c r="I76" s="190">
        <f t="shared" si="4"/>
        <v>0</v>
      </c>
      <c r="J76" s="192">
        <f t="shared" si="5"/>
        <v>0</v>
      </c>
    </row>
    <row r="77" spans="1:10" ht="30" x14ac:dyDescent="0.25">
      <c r="A77" s="95" t="s">
        <v>224</v>
      </c>
      <c r="B77" s="11" t="s">
        <v>211</v>
      </c>
      <c r="C77" s="24"/>
      <c r="D77" s="31" t="s">
        <v>102</v>
      </c>
      <c r="E77" s="31" t="s">
        <v>108</v>
      </c>
      <c r="F77" s="47">
        <v>1</v>
      </c>
      <c r="G77" s="190">
        <v>0</v>
      </c>
      <c r="H77" s="190">
        <f t="shared" si="3"/>
        <v>0</v>
      </c>
      <c r="I77" s="190">
        <f t="shared" si="4"/>
        <v>0</v>
      </c>
      <c r="J77" s="192">
        <f t="shared" si="5"/>
        <v>0</v>
      </c>
    </row>
    <row r="78" spans="1:10" ht="30" x14ac:dyDescent="0.25">
      <c r="A78" s="95" t="s">
        <v>225</v>
      </c>
      <c r="B78" s="11" t="s">
        <v>30</v>
      </c>
      <c r="C78" s="24" t="s">
        <v>212</v>
      </c>
      <c r="D78" s="24" t="s">
        <v>95</v>
      </c>
      <c r="E78" s="31" t="s">
        <v>108</v>
      </c>
      <c r="F78" s="47">
        <v>3</v>
      </c>
      <c r="G78" s="190">
        <v>0</v>
      </c>
      <c r="H78" s="190">
        <f t="shared" si="3"/>
        <v>0</v>
      </c>
      <c r="I78" s="190">
        <f t="shared" si="4"/>
        <v>0</v>
      </c>
      <c r="J78" s="192">
        <f t="shared" si="5"/>
        <v>0</v>
      </c>
    </row>
    <row r="79" spans="1:10" ht="30" x14ac:dyDescent="0.25">
      <c r="A79" s="95" t="s">
        <v>226</v>
      </c>
      <c r="B79" s="11" t="s">
        <v>213</v>
      </c>
      <c r="C79" s="24" t="s">
        <v>215</v>
      </c>
      <c r="D79" s="31" t="s">
        <v>96</v>
      </c>
      <c r="E79" s="31" t="s">
        <v>108</v>
      </c>
      <c r="F79" s="47">
        <v>1</v>
      </c>
      <c r="G79" s="190">
        <v>0</v>
      </c>
      <c r="H79" s="190">
        <f t="shared" si="3"/>
        <v>0</v>
      </c>
      <c r="I79" s="190">
        <f t="shared" si="4"/>
        <v>0</v>
      </c>
      <c r="J79" s="192">
        <f t="shared" si="5"/>
        <v>0</v>
      </c>
    </row>
    <row r="80" spans="1:10" ht="30" x14ac:dyDescent="0.25">
      <c r="A80" s="97" t="s">
        <v>227</v>
      </c>
      <c r="B80" s="84" t="s">
        <v>213</v>
      </c>
      <c r="C80" s="98" t="s">
        <v>216</v>
      </c>
      <c r="D80" s="85" t="s">
        <v>214</v>
      </c>
      <c r="E80" s="85" t="s">
        <v>108</v>
      </c>
      <c r="F80" s="99">
        <v>1</v>
      </c>
      <c r="G80" s="197">
        <v>0</v>
      </c>
      <c r="H80" s="197">
        <f t="shared" si="3"/>
        <v>0</v>
      </c>
      <c r="I80" s="197">
        <f t="shared" si="4"/>
        <v>0</v>
      </c>
      <c r="J80" s="198">
        <f t="shared" si="5"/>
        <v>0</v>
      </c>
    </row>
    <row r="81" spans="1:10" x14ac:dyDescent="0.25">
      <c r="A81" s="133"/>
      <c r="B81" s="76"/>
      <c r="C81" s="147"/>
      <c r="D81" s="115"/>
      <c r="E81" s="115"/>
      <c r="F81" s="116"/>
      <c r="G81" s="122"/>
      <c r="H81" s="122"/>
      <c r="I81" s="122"/>
      <c r="J81" s="123"/>
    </row>
    <row r="82" spans="1:10" ht="18.75" x14ac:dyDescent="0.3">
      <c r="A82" s="264" t="s">
        <v>126</v>
      </c>
      <c r="B82" s="265"/>
      <c r="C82" s="265"/>
      <c r="D82" s="265"/>
      <c r="E82" s="265"/>
      <c r="F82" s="265"/>
      <c r="G82" s="265"/>
      <c r="H82" s="265"/>
      <c r="I82" s="201">
        <f>SUM(I10:I81)</f>
        <v>0</v>
      </c>
      <c r="J82" s="201">
        <f>SUM(J10:J81)</f>
        <v>0</v>
      </c>
    </row>
    <row r="84" spans="1:10" x14ac:dyDescent="0.25">
      <c r="A84" s="266" t="s">
        <v>120</v>
      </c>
      <c r="B84" s="266"/>
      <c r="C84" s="266"/>
      <c r="D84" s="266"/>
      <c r="E84" s="266"/>
      <c r="F84" s="266"/>
      <c r="G84" s="266"/>
      <c r="H84" s="266"/>
    </row>
    <row r="85" spans="1:10" x14ac:dyDescent="0.25">
      <c r="A85" s="266" t="s">
        <v>119</v>
      </c>
      <c r="B85" s="266"/>
      <c r="C85" s="266"/>
      <c r="D85" s="266"/>
      <c r="E85" s="266"/>
      <c r="F85" s="49"/>
    </row>
  </sheetData>
  <mergeCells count="6">
    <mergeCell ref="A2:H2"/>
    <mergeCell ref="A3:H3"/>
    <mergeCell ref="A4:H4"/>
    <mergeCell ref="A84:H84"/>
    <mergeCell ref="A85:E85"/>
    <mergeCell ref="A82:H82"/>
  </mergeCells>
  <conditionalFormatting sqref="B6:B7">
    <cfRule type="expression" dxfId="21" priority="1" stopIfTrue="1">
      <formula>ISBLANK(B6)</formula>
    </cfRule>
    <cfRule type="expression" dxfId="20" priority="2" stopIfTrue="1">
      <formula>"ESTVIDE($D$4)"</formula>
    </cfRule>
  </conditionalFormatting>
  <pageMargins left="0.70866141732283472" right="0.70866141732283472" top="0.74803149606299213" bottom="0.74803149606299213" header="0.31496062992125984" footer="0.31496062992125984"/>
  <pageSetup paperSize="9" scale="39" fitToHeight="0" orientation="portrait" r:id="rId1"/>
  <headerFooter>
    <oddFooter>&amp;CPage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19"/>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5.28515625" customWidth="1"/>
    <col min="4" max="4" width="20.28515625" style="21" customWidth="1"/>
    <col min="5" max="6" width="14.85546875" style="17" customWidth="1"/>
    <col min="7" max="7" width="16.28515625" customWidth="1"/>
    <col min="8" max="8" width="12.140625" customWidth="1"/>
    <col min="9" max="9" width="15.42578125" customWidth="1"/>
    <col min="10" max="10" width="15.5703125" customWidth="1"/>
    <col min="11" max="11" width="18" customWidth="1"/>
    <col min="12" max="12" width="21.85546875" customWidth="1"/>
  </cols>
  <sheetData>
    <row r="1" spans="1:10" ht="54.75" customHeight="1" x14ac:dyDescent="0.25"/>
    <row r="2" spans="1:10" ht="54.75" customHeight="1" x14ac:dyDescent="0.25">
      <c r="A2" s="261" t="s">
        <v>158</v>
      </c>
      <c r="B2" s="261"/>
      <c r="C2" s="261"/>
      <c r="D2" s="261"/>
      <c r="E2" s="261"/>
      <c r="F2" s="39"/>
      <c r="G2" s="4"/>
      <c r="H2" s="4"/>
    </row>
    <row r="3" spans="1:10" ht="29.25" customHeight="1" x14ac:dyDescent="0.25">
      <c r="A3" s="262" t="s">
        <v>237</v>
      </c>
      <c r="B3" s="262"/>
      <c r="C3" s="262"/>
      <c r="D3" s="262"/>
      <c r="E3" s="262"/>
      <c r="F3" s="37"/>
      <c r="G3" s="5"/>
      <c r="H3" s="5"/>
    </row>
    <row r="4" spans="1:10" ht="27.75" customHeight="1" x14ac:dyDescent="0.25">
      <c r="A4" s="263" t="s">
        <v>127</v>
      </c>
      <c r="B4" s="263"/>
      <c r="C4" s="263"/>
      <c r="D4" s="263"/>
      <c r="E4" s="263"/>
      <c r="F4" s="263"/>
      <c r="G4" s="263"/>
      <c r="H4" s="263"/>
    </row>
    <row r="5" spans="1:10" ht="21" x14ac:dyDescent="0.25">
      <c r="A5" s="8"/>
      <c r="B5" s="8"/>
      <c r="C5" s="8"/>
      <c r="D5" s="22"/>
      <c r="E5" s="22"/>
      <c r="F5" s="22"/>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191"/>
      <c r="E8" s="113"/>
      <c r="F8" s="113"/>
      <c r="G8" s="62"/>
      <c r="H8" s="62"/>
      <c r="I8" s="62"/>
      <c r="J8" s="89"/>
    </row>
    <row r="9" spans="1:10" ht="45" x14ac:dyDescent="0.25">
      <c r="A9" s="241" t="s">
        <v>9</v>
      </c>
      <c r="B9" s="242" t="s">
        <v>10</v>
      </c>
      <c r="C9" s="242" t="s">
        <v>36</v>
      </c>
      <c r="D9" s="242" t="s">
        <v>35</v>
      </c>
      <c r="E9" s="242" t="s">
        <v>11</v>
      </c>
      <c r="F9" s="233" t="s">
        <v>123</v>
      </c>
      <c r="G9" s="233" t="s">
        <v>310</v>
      </c>
      <c r="H9" s="233" t="s">
        <v>311</v>
      </c>
      <c r="I9" s="233" t="s">
        <v>124</v>
      </c>
      <c r="J9" s="234" t="s">
        <v>125</v>
      </c>
    </row>
    <row r="10" spans="1:10" ht="30" x14ac:dyDescent="0.25">
      <c r="A10" s="124" t="s">
        <v>12</v>
      </c>
      <c r="B10" s="12" t="s">
        <v>270</v>
      </c>
      <c r="C10" s="23" t="s">
        <v>106</v>
      </c>
      <c r="D10" s="25" t="s">
        <v>105</v>
      </c>
      <c r="E10" s="25" t="s">
        <v>108</v>
      </c>
      <c r="F10" s="47">
        <v>14</v>
      </c>
      <c r="G10" s="190">
        <v>0</v>
      </c>
      <c r="H10" s="190">
        <f>G10*1.2</f>
        <v>0</v>
      </c>
      <c r="I10" s="190">
        <f>F10*G10</f>
        <v>0</v>
      </c>
      <c r="J10" s="192">
        <f>F10*H10</f>
        <v>0</v>
      </c>
    </row>
    <row r="11" spans="1:10" ht="30" x14ac:dyDescent="0.25">
      <c r="A11" s="124" t="s">
        <v>13</v>
      </c>
      <c r="B11" s="174" t="s">
        <v>5</v>
      </c>
      <c r="C11" s="26" t="s">
        <v>107</v>
      </c>
      <c r="D11" s="25" t="s">
        <v>105</v>
      </c>
      <c r="E11" s="25" t="s">
        <v>108</v>
      </c>
      <c r="F11" s="47">
        <v>2</v>
      </c>
      <c r="G11" s="190">
        <v>0</v>
      </c>
      <c r="H11" s="190">
        <f t="shared" ref="H11:H14" si="0">G11*1.2</f>
        <v>0</v>
      </c>
      <c r="I11" s="190">
        <f t="shared" ref="I11:I14" si="1">F11*G11</f>
        <v>0</v>
      </c>
      <c r="J11" s="192">
        <f t="shared" ref="J11:J14" si="2">F11*H11</f>
        <v>0</v>
      </c>
    </row>
    <row r="12" spans="1:10" ht="45" x14ac:dyDescent="0.25">
      <c r="A12" s="124" t="s">
        <v>14</v>
      </c>
      <c r="B12" s="12" t="s">
        <v>156</v>
      </c>
      <c r="C12" s="175" t="s">
        <v>157</v>
      </c>
      <c r="D12" s="23" t="s">
        <v>271</v>
      </c>
      <c r="E12" s="256" t="s">
        <v>308</v>
      </c>
      <c r="F12" s="47">
        <v>1</v>
      </c>
      <c r="G12" s="190">
        <v>0</v>
      </c>
      <c r="H12" s="190">
        <f t="shared" si="0"/>
        <v>0</v>
      </c>
      <c r="I12" s="190">
        <f t="shared" si="1"/>
        <v>0</v>
      </c>
      <c r="J12" s="192">
        <f t="shared" si="2"/>
        <v>0</v>
      </c>
    </row>
    <row r="13" spans="1:10" ht="75" x14ac:dyDescent="0.25">
      <c r="A13" s="124" t="s">
        <v>16</v>
      </c>
      <c r="B13" s="12" t="s">
        <v>2</v>
      </c>
      <c r="C13" s="13"/>
      <c r="D13" s="54" t="s">
        <v>309</v>
      </c>
      <c r="E13" s="25" t="s">
        <v>108</v>
      </c>
      <c r="F13" s="47">
        <v>10</v>
      </c>
      <c r="G13" s="190">
        <v>0</v>
      </c>
      <c r="H13" s="190">
        <f t="shared" si="0"/>
        <v>0</v>
      </c>
      <c r="I13" s="190">
        <f t="shared" si="1"/>
        <v>0</v>
      </c>
      <c r="J13" s="192">
        <f t="shared" si="2"/>
        <v>0</v>
      </c>
    </row>
    <row r="14" spans="1:10" ht="30" x14ac:dyDescent="0.25">
      <c r="A14" s="125" t="s">
        <v>17</v>
      </c>
      <c r="B14" s="193" t="s">
        <v>2</v>
      </c>
      <c r="C14" s="194" t="s">
        <v>272</v>
      </c>
      <c r="D14" s="195" t="s">
        <v>155</v>
      </c>
      <c r="E14" s="196" t="s">
        <v>108</v>
      </c>
      <c r="F14" s="99">
        <v>2</v>
      </c>
      <c r="G14" s="197">
        <v>0</v>
      </c>
      <c r="H14" s="197">
        <f t="shared" si="0"/>
        <v>0</v>
      </c>
      <c r="I14" s="197">
        <f t="shared" si="1"/>
        <v>0</v>
      </c>
      <c r="J14" s="198">
        <f t="shared" si="2"/>
        <v>0</v>
      </c>
    </row>
    <row r="15" spans="1:10" x14ac:dyDescent="0.25">
      <c r="A15" s="75"/>
      <c r="B15" s="76"/>
      <c r="C15" s="147"/>
      <c r="D15" s="54"/>
      <c r="E15" s="77"/>
      <c r="F15" s="116"/>
      <c r="G15" s="81"/>
      <c r="H15" s="81"/>
      <c r="I15" s="81"/>
      <c r="J15" s="82"/>
    </row>
    <row r="16" spans="1:10" ht="18.75" x14ac:dyDescent="0.3">
      <c r="A16" s="268" t="s">
        <v>126</v>
      </c>
      <c r="B16" s="269"/>
      <c r="C16" s="269"/>
      <c r="D16" s="269"/>
      <c r="E16" s="269"/>
      <c r="F16" s="269"/>
      <c r="G16" s="269"/>
      <c r="H16" s="269"/>
      <c r="I16" s="204">
        <f>SUM(I10:I15)</f>
        <v>0</v>
      </c>
      <c r="J16" s="204">
        <f>SUM(J10:J15)</f>
        <v>0</v>
      </c>
    </row>
    <row r="17" spans="1:8" x14ac:dyDescent="0.25">
      <c r="B17" s="2"/>
      <c r="C17" s="42"/>
      <c r="D17" s="17"/>
      <c r="E17" s="41"/>
      <c r="F17" s="41"/>
    </row>
    <row r="18" spans="1:8" x14ac:dyDescent="0.25">
      <c r="A18" s="266" t="s">
        <v>120</v>
      </c>
      <c r="B18" s="266"/>
      <c r="C18" s="266"/>
      <c r="D18" s="266"/>
      <c r="E18" s="266"/>
      <c r="F18" s="266"/>
      <c r="G18" s="266"/>
      <c r="H18" s="266"/>
    </row>
    <row r="19" spans="1:8" x14ac:dyDescent="0.25">
      <c r="A19" s="266" t="s">
        <v>119</v>
      </c>
      <c r="B19" s="266"/>
      <c r="C19" s="266"/>
      <c r="D19" s="266"/>
      <c r="E19" s="266"/>
      <c r="F19" s="40"/>
    </row>
  </sheetData>
  <mergeCells count="6">
    <mergeCell ref="A2:E2"/>
    <mergeCell ref="A3:E3"/>
    <mergeCell ref="A18:H18"/>
    <mergeCell ref="A19:E19"/>
    <mergeCell ref="A4:H4"/>
    <mergeCell ref="A16:H16"/>
  </mergeCells>
  <conditionalFormatting sqref="B6:B7">
    <cfRule type="expression" dxfId="19" priority="1" stopIfTrue="1">
      <formula>ISBLANK(B6)</formula>
    </cfRule>
    <cfRule type="expression" dxfId="18" priority="2" stopIfTrue="1">
      <formula>"ESTVIDE($D$4)"</formula>
    </cfRule>
  </conditionalFormatting>
  <pageMargins left="0.70866141732283472" right="0.70866141732283472" top="0.74803149606299213" bottom="0.74803149606299213" header="0.31496062992125984" footer="0.31496062992125984"/>
  <pageSetup paperSize="9" scale="44" fitToHeight="0" orientation="portrait" r:id="rId1"/>
  <headerFooter>
    <oddFooter>&amp;CPage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25.85546875" customWidth="1"/>
    <col min="4" max="4" width="17.5703125" customWidth="1"/>
    <col min="5" max="5" width="13" customWidth="1"/>
    <col min="6" max="6" width="17" customWidth="1"/>
    <col min="7" max="7" width="12.85546875" customWidth="1"/>
    <col min="8" max="8" width="11.140625" customWidth="1"/>
    <col min="9" max="9" width="15.42578125" customWidth="1"/>
  </cols>
  <sheetData>
    <row r="1" spans="1:10" ht="54.75" customHeight="1" x14ac:dyDescent="0.25"/>
    <row r="2" spans="1:10" ht="54.75" customHeight="1" x14ac:dyDescent="0.25">
      <c r="A2" s="261" t="s">
        <v>158</v>
      </c>
      <c r="B2" s="261"/>
      <c r="C2" s="261"/>
      <c r="D2" s="261"/>
      <c r="E2" s="261"/>
      <c r="F2" s="261"/>
      <c r="G2" s="261"/>
    </row>
    <row r="3" spans="1:10" ht="78" customHeight="1" x14ac:dyDescent="0.25">
      <c r="A3" s="262" t="s">
        <v>238</v>
      </c>
      <c r="B3" s="262"/>
      <c r="C3" s="262"/>
      <c r="D3" s="262"/>
      <c r="E3" s="262"/>
      <c r="F3" s="262"/>
      <c r="G3" s="262"/>
    </row>
    <row r="4" spans="1:10" ht="21" x14ac:dyDescent="0.25">
      <c r="A4" s="263" t="s">
        <v>127</v>
      </c>
      <c r="B4" s="263"/>
      <c r="C4" s="263"/>
      <c r="D4" s="263"/>
      <c r="E4" s="263"/>
      <c r="F4" s="263"/>
      <c r="G4" s="263"/>
      <c r="H4" s="263"/>
      <c r="I4" s="263"/>
    </row>
    <row r="5" spans="1:10" ht="21" customHeight="1" x14ac:dyDescent="0.25">
      <c r="A5" s="8"/>
      <c r="B5" s="8"/>
      <c r="C5" s="63"/>
      <c r="D5" s="8"/>
      <c r="E5" s="38"/>
      <c r="F5" s="8"/>
      <c r="G5" s="8"/>
    </row>
    <row r="6" spans="1:10" ht="49.5" customHeight="1" x14ac:dyDescent="0.25">
      <c r="A6" s="228" t="s">
        <v>7</v>
      </c>
      <c r="B6" s="255"/>
      <c r="C6" s="87"/>
      <c r="D6" s="87"/>
      <c r="E6" s="87"/>
      <c r="F6" s="87"/>
      <c r="G6" s="87"/>
      <c r="H6" s="87"/>
      <c r="I6" s="88"/>
    </row>
    <row r="7" spans="1:10" ht="36.75" customHeight="1" x14ac:dyDescent="0.25">
      <c r="A7" s="229" t="s">
        <v>8</v>
      </c>
      <c r="B7" s="230"/>
      <c r="C7" s="191"/>
      <c r="D7" s="113"/>
      <c r="E7" s="113"/>
      <c r="F7" s="62"/>
      <c r="G7" s="62"/>
      <c r="H7" s="62"/>
      <c r="I7" s="89"/>
    </row>
    <row r="8" spans="1:10" ht="21" customHeight="1" x14ac:dyDescent="0.25">
      <c r="A8" s="90"/>
      <c r="B8" s="83"/>
      <c r="C8" s="83"/>
      <c r="D8" s="83"/>
      <c r="E8" s="83"/>
      <c r="F8" s="83"/>
      <c r="G8" s="62"/>
      <c r="H8" s="62"/>
      <c r="I8" s="89"/>
    </row>
    <row r="9" spans="1:10" ht="53.25" customHeight="1" x14ac:dyDescent="0.25">
      <c r="A9" s="245" t="s">
        <v>9</v>
      </c>
      <c r="B9" s="246" t="s">
        <v>10</v>
      </c>
      <c r="C9" s="247" t="s">
        <v>36</v>
      </c>
      <c r="D9" s="246" t="s">
        <v>11</v>
      </c>
      <c r="E9" s="248" t="s">
        <v>123</v>
      </c>
      <c r="F9" s="233" t="s">
        <v>310</v>
      </c>
      <c r="G9" s="248" t="s">
        <v>311</v>
      </c>
      <c r="H9" s="248" t="s">
        <v>124</v>
      </c>
      <c r="I9" s="249" t="s">
        <v>125</v>
      </c>
      <c r="J9" s="237"/>
    </row>
    <row r="10" spans="1:10" ht="53.25" customHeight="1" x14ac:dyDescent="0.25">
      <c r="A10" s="164" t="s">
        <v>12</v>
      </c>
      <c r="B10" s="165" t="s">
        <v>239</v>
      </c>
      <c r="C10" s="162" t="s">
        <v>265</v>
      </c>
      <c r="D10" s="166" t="s">
        <v>108</v>
      </c>
      <c r="E10" s="167">
        <v>2</v>
      </c>
      <c r="F10" s="205">
        <v>0</v>
      </c>
      <c r="G10" s="205">
        <f>F10*1.2</f>
        <v>0</v>
      </c>
      <c r="H10" s="205">
        <f>E10*F10</f>
        <v>0</v>
      </c>
      <c r="I10" s="206">
        <f>E10*G10</f>
        <v>0</v>
      </c>
    </row>
    <row r="11" spans="1:10" ht="53.25" customHeight="1" x14ac:dyDescent="0.25">
      <c r="A11" s="164" t="s">
        <v>13</v>
      </c>
      <c r="B11" s="168" t="s">
        <v>240</v>
      </c>
      <c r="C11" s="162" t="s">
        <v>266</v>
      </c>
      <c r="D11" s="166" t="s">
        <v>108</v>
      </c>
      <c r="E11" s="167">
        <v>2</v>
      </c>
      <c r="F11" s="205">
        <v>0</v>
      </c>
      <c r="G11" s="205">
        <f t="shared" ref="G11:G14" si="0">F11*1.2</f>
        <v>0</v>
      </c>
      <c r="H11" s="205">
        <f t="shared" ref="H11:H14" si="1">E11*F11</f>
        <v>0</v>
      </c>
      <c r="I11" s="206">
        <f t="shared" ref="I11:I14" si="2">E11*G11</f>
        <v>0</v>
      </c>
    </row>
    <row r="12" spans="1:10" ht="53.25" customHeight="1" x14ac:dyDescent="0.25">
      <c r="A12" s="164" t="s">
        <v>14</v>
      </c>
      <c r="B12" s="165" t="s">
        <v>241</v>
      </c>
      <c r="C12" s="162" t="s">
        <v>267</v>
      </c>
      <c r="D12" s="166" t="s">
        <v>108</v>
      </c>
      <c r="E12" s="167">
        <v>2</v>
      </c>
      <c r="F12" s="205">
        <v>0</v>
      </c>
      <c r="G12" s="205">
        <f t="shared" si="0"/>
        <v>0</v>
      </c>
      <c r="H12" s="205">
        <f t="shared" si="1"/>
        <v>0</v>
      </c>
      <c r="I12" s="206">
        <f t="shared" si="2"/>
        <v>0</v>
      </c>
    </row>
    <row r="13" spans="1:10" ht="53.25" customHeight="1" x14ac:dyDescent="0.25">
      <c r="A13" s="164" t="s">
        <v>16</v>
      </c>
      <c r="B13" s="168" t="s">
        <v>242</v>
      </c>
      <c r="C13" s="163" t="s">
        <v>268</v>
      </c>
      <c r="D13" s="166" t="s">
        <v>122</v>
      </c>
      <c r="E13" s="167">
        <v>1</v>
      </c>
      <c r="F13" s="205">
        <v>0</v>
      </c>
      <c r="G13" s="205">
        <f t="shared" si="0"/>
        <v>0</v>
      </c>
      <c r="H13" s="205">
        <f t="shared" si="1"/>
        <v>0</v>
      </c>
      <c r="I13" s="206">
        <f t="shared" si="2"/>
        <v>0</v>
      </c>
    </row>
    <row r="14" spans="1:10" ht="30" x14ac:dyDescent="0.25">
      <c r="A14" s="169" t="s">
        <v>17</v>
      </c>
      <c r="B14" s="170" t="s">
        <v>243</v>
      </c>
      <c r="C14" s="171" t="s">
        <v>269</v>
      </c>
      <c r="D14" s="172" t="s">
        <v>108</v>
      </c>
      <c r="E14" s="173">
        <v>12</v>
      </c>
      <c r="F14" s="207">
        <v>0</v>
      </c>
      <c r="G14" s="207">
        <f t="shared" si="0"/>
        <v>0</v>
      </c>
      <c r="H14" s="207">
        <f t="shared" si="1"/>
        <v>0</v>
      </c>
      <c r="I14" s="208">
        <f t="shared" si="2"/>
        <v>0</v>
      </c>
    </row>
    <row r="15" spans="1:10" x14ac:dyDescent="0.25">
      <c r="A15" s="75"/>
      <c r="B15" s="76"/>
      <c r="C15" s="76"/>
      <c r="D15" s="77"/>
      <c r="E15" s="78"/>
      <c r="F15" s="79"/>
      <c r="G15" s="80"/>
      <c r="H15" s="81"/>
      <c r="I15" s="82"/>
    </row>
    <row r="16" spans="1:10" ht="18.75" x14ac:dyDescent="0.3">
      <c r="A16" s="270" t="s">
        <v>126</v>
      </c>
      <c r="B16" s="270"/>
      <c r="C16" s="270"/>
      <c r="D16" s="270"/>
      <c r="E16" s="270"/>
      <c r="F16" s="270"/>
      <c r="G16" s="264"/>
      <c r="H16" s="204">
        <f>SUM(H10:H15)</f>
        <v>0</v>
      </c>
      <c r="I16" s="204">
        <f>SUM(I10:I15)</f>
        <v>0</v>
      </c>
    </row>
    <row r="17" spans="1:7" x14ac:dyDescent="0.25">
      <c r="B17" s="2"/>
      <c r="C17" s="2"/>
      <c r="D17" s="42"/>
      <c r="E17" s="42"/>
      <c r="F17" s="17"/>
      <c r="G17" s="41"/>
    </row>
    <row r="18" spans="1:7" x14ac:dyDescent="0.25">
      <c r="A18" s="266" t="s">
        <v>120</v>
      </c>
      <c r="B18" s="266"/>
      <c r="C18" s="266"/>
      <c r="D18" s="266"/>
      <c r="E18" s="266"/>
      <c r="F18" s="266"/>
      <c r="G18" s="266"/>
    </row>
    <row r="19" spans="1:7" x14ac:dyDescent="0.25">
      <c r="A19" s="266" t="s">
        <v>119</v>
      </c>
      <c r="B19" s="266"/>
      <c r="C19" s="266"/>
      <c r="D19" s="266"/>
      <c r="E19" s="266"/>
      <c r="F19" s="266"/>
      <c r="G19" s="266"/>
    </row>
  </sheetData>
  <mergeCells count="6">
    <mergeCell ref="A3:G3"/>
    <mergeCell ref="A2:G2"/>
    <mergeCell ref="A18:G18"/>
    <mergeCell ref="A19:G19"/>
    <mergeCell ref="A16:G16"/>
    <mergeCell ref="A4:I4"/>
  </mergeCells>
  <conditionalFormatting sqref="B6:B7">
    <cfRule type="expression" dxfId="17" priority="1" stopIfTrue="1">
      <formula>ISBLANK(B6)</formula>
    </cfRule>
    <cfRule type="expression" dxfId="16" priority="2" stopIfTrue="1">
      <formula>"ESTVIDE($D$4)"</formula>
    </cfRule>
  </conditionalFormatting>
  <pageMargins left="0.7" right="0.7" top="0.75" bottom="0.75" header="0.3" footer="0.3"/>
  <pageSetup paperSize="9" scale="45" fitToHeight="0" orientation="portrait" r:id="rId1"/>
  <headerFooter>
    <oddFooter>&amp;CPage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view="pageBreakPreview" topLeftCell="A41" zoomScale="60" zoomScaleNormal="100" zoomScalePageLayoutView="85" workbookViewId="0">
      <selection activeCell="J66" sqref="J66"/>
    </sheetView>
  </sheetViews>
  <sheetFormatPr baseColWidth="10" defaultColWidth="9.140625" defaultRowHeight="15" x14ac:dyDescent="0.25"/>
  <cols>
    <col min="1" max="1" width="26.140625" style="2" customWidth="1"/>
    <col min="2" max="2" width="45.85546875" customWidth="1"/>
    <col min="3" max="3" width="29.28515625" customWidth="1"/>
    <col min="4" max="4" width="24.140625" style="17" bestFit="1" customWidth="1"/>
    <col min="5" max="5" width="16.42578125" style="2" customWidth="1"/>
    <col min="6" max="6" width="12.28515625" style="2" customWidth="1"/>
    <col min="7" max="7" width="16.42578125" customWidth="1"/>
    <col min="8" max="8" width="12.5703125" customWidth="1"/>
    <col min="9" max="9" width="15.42578125" customWidth="1"/>
    <col min="10" max="10" width="12" customWidth="1"/>
  </cols>
  <sheetData>
    <row r="1" spans="1:10" ht="54.75" customHeight="1" x14ac:dyDescent="0.25"/>
    <row r="2" spans="1:10" ht="54.75" customHeight="1" x14ac:dyDescent="0.25">
      <c r="A2" s="261" t="s">
        <v>158</v>
      </c>
      <c r="B2" s="261"/>
      <c r="C2" s="261"/>
      <c r="D2" s="20"/>
      <c r="E2" s="7"/>
      <c r="F2" s="7"/>
      <c r="G2" s="4"/>
      <c r="H2" s="4"/>
    </row>
    <row r="3" spans="1:10" ht="42" customHeight="1" x14ac:dyDescent="0.25">
      <c r="A3" s="262" t="s">
        <v>244</v>
      </c>
      <c r="B3" s="262"/>
      <c r="C3" s="262"/>
      <c r="D3" s="19"/>
      <c r="E3" s="5"/>
      <c r="F3" s="5"/>
      <c r="G3" s="5"/>
      <c r="H3" s="5"/>
    </row>
    <row r="4" spans="1:10" ht="21" x14ac:dyDescent="0.25">
      <c r="A4" s="263" t="s">
        <v>127</v>
      </c>
      <c r="B4" s="263"/>
      <c r="C4" s="263"/>
      <c r="D4" s="263"/>
      <c r="E4" s="263"/>
      <c r="F4" s="263"/>
      <c r="G4" s="263"/>
      <c r="H4" s="263"/>
    </row>
    <row r="5" spans="1:10" ht="21" customHeight="1" x14ac:dyDescent="0.25">
      <c r="A5" s="8"/>
      <c r="B5" s="8"/>
      <c r="C5" s="8"/>
      <c r="D5" s="22"/>
      <c r="E5" s="32"/>
      <c r="F5" s="38"/>
      <c r="G5" s="6"/>
      <c r="H5" s="6"/>
    </row>
    <row r="6" spans="1:10" ht="49.5" customHeight="1" x14ac:dyDescent="0.25">
      <c r="A6" s="228" t="s">
        <v>7</v>
      </c>
      <c r="B6" s="255"/>
      <c r="C6" s="87"/>
      <c r="D6" s="87"/>
      <c r="E6" s="87"/>
      <c r="F6" s="87"/>
      <c r="G6" s="87"/>
      <c r="H6" s="87"/>
      <c r="I6" s="87"/>
      <c r="J6" s="88"/>
    </row>
    <row r="7" spans="1:10" ht="36.75" customHeight="1" x14ac:dyDescent="0.25">
      <c r="A7" s="229" t="s">
        <v>8</v>
      </c>
      <c r="B7" s="230"/>
      <c r="C7" s="191"/>
      <c r="D7" s="113"/>
      <c r="E7" s="113"/>
      <c r="F7" s="62"/>
      <c r="G7" s="62"/>
      <c r="H7" s="62"/>
      <c r="I7" s="62"/>
      <c r="J7" s="89"/>
    </row>
    <row r="8" spans="1:10" ht="21" customHeight="1" x14ac:dyDescent="0.25">
      <c r="A8" s="90"/>
      <c r="B8" s="83"/>
      <c r="C8" s="62"/>
      <c r="D8" s="113"/>
      <c r="E8" s="93"/>
      <c r="F8" s="93"/>
      <c r="G8" s="83"/>
      <c r="H8" s="62"/>
      <c r="I8" s="62"/>
      <c r="J8" s="89"/>
    </row>
    <row r="9" spans="1:10" ht="50.25" customHeight="1" x14ac:dyDescent="0.25">
      <c r="A9" s="243" t="s">
        <v>9</v>
      </c>
      <c r="B9" s="244" t="s">
        <v>10</v>
      </c>
      <c r="C9" s="244" t="s">
        <v>36</v>
      </c>
      <c r="D9" s="244" t="s">
        <v>35</v>
      </c>
      <c r="E9" s="244" t="s">
        <v>11</v>
      </c>
      <c r="F9" s="233" t="s">
        <v>123</v>
      </c>
      <c r="G9" s="233" t="s">
        <v>310</v>
      </c>
      <c r="H9" s="233" t="s">
        <v>311</v>
      </c>
      <c r="I9" s="233" t="s">
        <v>124</v>
      </c>
      <c r="J9" s="234" t="s">
        <v>125</v>
      </c>
    </row>
    <row r="10" spans="1:10" ht="30" x14ac:dyDescent="0.25">
      <c r="A10" s="91" t="s">
        <v>12</v>
      </c>
      <c r="B10" s="84" t="s">
        <v>245</v>
      </c>
      <c r="C10" s="114" t="s">
        <v>151</v>
      </c>
      <c r="D10" s="114" t="s">
        <v>246</v>
      </c>
      <c r="E10" s="85" t="s">
        <v>108</v>
      </c>
      <c r="F10" s="99">
        <v>1</v>
      </c>
      <c r="G10" s="197">
        <v>0</v>
      </c>
      <c r="H10" s="197">
        <f>G10*1.2</f>
        <v>0</v>
      </c>
      <c r="I10" s="197">
        <f>F10*G10</f>
        <v>0</v>
      </c>
      <c r="J10" s="198">
        <f>F10*H10</f>
        <v>0</v>
      </c>
    </row>
    <row r="11" spans="1:10" x14ac:dyDescent="0.25">
      <c r="A11" s="75"/>
      <c r="B11" s="76"/>
      <c r="C11" s="70"/>
      <c r="D11" s="70"/>
      <c r="E11" s="115"/>
      <c r="F11" s="116"/>
      <c r="G11" s="81"/>
      <c r="H11" s="81"/>
      <c r="I11" s="209"/>
      <c r="J11" s="210"/>
    </row>
    <row r="12" spans="1:10" ht="18.75" x14ac:dyDescent="0.3">
      <c r="A12" s="264" t="s">
        <v>126</v>
      </c>
      <c r="B12" s="265"/>
      <c r="C12" s="265"/>
      <c r="D12" s="265"/>
      <c r="E12" s="265"/>
      <c r="F12" s="265"/>
      <c r="G12" s="265"/>
      <c r="H12" s="265"/>
      <c r="I12" s="201">
        <f>SUM(I10:I11)</f>
        <v>0</v>
      </c>
      <c r="J12" s="201">
        <f>SUM(J10:J11)</f>
        <v>0</v>
      </c>
    </row>
    <row r="13" spans="1:10" x14ac:dyDescent="0.25">
      <c r="B13" s="2"/>
      <c r="C13" s="42"/>
      <c r="E13" s="41"/>
      <c r="F13" s="41"/>
    </row>
    <row r="14" spans="1:10" x14ac:dyDescent="0.25">
      <c r="A14" s="266" t="s">
        <v>120</v>
      </c>
      <c r="B14" s="266"/>
      <c r="C14" s="266"/>
      <c r="D14" s="266"/>
      <c r="E14" s="266"/>
      <c r="F14" s="266"/>
      <c r="G14" s="266"/>
      <c r="H14" s="266"/>
    </row>
    <row r="15" spans="1:10" x14ac:dyDescent="0.25">
      <c r="A15" s="266" t="s">
        <v>119</v>
      </c>
      <c r="B15" s="266"/>
      <c r="C15" s="266"/>
      <c r="D15" s="266"/>
      <c r="E15" s="266"/>
      <c r="F15" s="40"/>
    </row>
  </sheetData>
  <mergeCells count="6">
    <mergeCell ref="A4:H4"/>
    <mergeCell ref="A3:C3"/>
    <mergeCell ref="A2:C2"/>
    <mergeCell ref="A14:H14"/>
    <mergeCell ref="A15:E15"/>
    <mergeCell ref="A12:H12"/>
  </mergeCells>
  <conditionalFormatting sqref="B6:B7">
    <cfRule type="expression" dxfId="15" priority="1" stopIfTrue="1">
      <formula>ISBLANK(B6)</formula>
    </cfRule>
    <cfRule type="expression" dxfId="14" priority="2" stopIfTrue="1">
      <formula>"ESTVIDE($D$4)"</formula>
    </cfRule>
  </conditionalFormatting>
  <pageMargins left="0.70866141732283472" right="0.70866141732283472" top="0.74803149606299213" bottom="0.74803149606299213" header="0.31496062992125984" footer="0.31496062992125984"/>
  <pageSetup paperSize="9" scale="41" fitToHeight="0" orientation="portrait" r:id="rId1"/>
  <headerFooter>
    <oddFoote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2.85546875" customWidth="1"/>
    <col min="4" max="4" width="25.7109375" customWidth="1"/>
    <col min="5" max="6" width="13.140625" customWidth="1"/>
    <col min="7" max="7" width="17" customWidth="1"/>
    <col min="8" max="8" width="12.85546875" customWidth="1"/>
    <col min="9" max="9" width="15.42578125" customWidth="1"/>
    <col min="10" max="10" width="13.5703125" customWidth="1"/>
  </cols>
  <sheetData>
    <row r="1" spans="1:10" ht="54.75" customHeight="1" x14ac:dyDescent="0.25"/>
    <row r="2" spans="1:10" ht="54.75" customHeight="1" x14ac:dyDescent="0.25">
      <c r="A2" s="261" t="s">
        <v>158</v>
      </c>
      <c r="B2" s="261"/>
      <c r="C2" s="261"/>
      <c r="D2" s="261"/>
      <c r="E2" s="261"/>
      <c r="F2" s="261"/>
      <c r="G2" s="261"/>
      <c r="H2" s="261"/>
    </row>
    <row r="3" spans="1:10" ht="64.5" customHeight="1" x14ac:dyDescent="0.25">
      <c r="A3" s="262" t="s">
        <v>247</v>
      </c>
      <c r="B3" s="262"/>
      <c r="C3" s="262"/>
      <c r="D3" s="262"/>
      <c r="E3" s="262"/>
      <c r="F3" s="262"/>
      <c r="G3" s="262"/>
      <c r="H3" s="262"/>
    </row>
    <row r="4" spans="1:10" ht="21" x14ac:dyDescent="0.25">
      <c r="A4" s="263" t="s">
        <v>127</v>
      </c>
      <c r="B4" s="263"/>
      <c r="C4" s="263"/>
      <c r="D4" s="263"/>
      <c r="E4" s="263"/>
      <c r="F4" s="263"/>
      <c r="G4" s="263"/>
      <c r="H4" s="263"/>
    </row>
    <row r="5" spans="1:10" ht="21" customHeight="1" x14ac:dyDescent="0.25">
      <c r="A5" s="8"/>
      <c r="B5" s="8"/>
      <c r="C5" s="8"/>
      <c r="D5" s="8"/>
      <c r="E5" s="8"/>
      <c r="F5" s="38"/>
      <c r="G5" s="6"/>
      <c r="H5" s="6"/>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ht="21" customHeight="1" x14ac:dyDescent="0.25">
      <c r="A8" s="90"/>
      <c r="B8" s="83"/>
      <c r="C8" s="83"/>
      <c r="D8" s="83"/>
      <c r="E8" s="62"/>
      <c r="F8" s="62"/>
      <c r="G8" s="6"/>
      <c r="H8" s="6"/>
      <c r="I8" s="62"/>
      <c r="J8" s="89"/>
    </row>
    <row r="9" spans="1:10" ht="69.75" customHeight="1" x14ac:dyDescent="0.25">
      <c r="A9" s="241" t="s">
        <v>9</v>
      </c>
      <c r="B9" s="242" t="s">
        <v>10</v>
      </c>
      <c r="C9" s="242" t="s">
        <v>36</v>
      </c>
      <c r="D9" s="242" t="s">
        <v>35</v>
      </c>
      <c r="E9" s="242" t="s">
        <v>11</v>
      </c>
      <c r="F9" s="233" t="s">
        <v>123</v>
      </c>
      <c r="G9" s="233" t="s">
        <v>310</v>
      </c>
      <c r="H9" s="233" t="s">
        <v>311</v>
      </c>
      <c r="I9" s="233" t="s">
        <v>124</v>
      </c>
      <c r="J9" s="234" t="s">
        <v>125</v>
      </c>
    </row>
    <row r="10" spans="1:10" ht="30" x14ac:dyDescent="0.25">
      <c r="A10" s="124" t="s">
        <v>12</v>
      </c>
      <c r="B10" s="12" t="s">
        <v>248</v>
      </c>
      <c r="C10" s="50" t="s">
        <v>273</v>
      </c>
      <c r="D10" s="50" t="s">
        <v>249</v>
      </c>
      <c r="E10" s="117" t="s">
        <v>108</v>
      </c>
      <c r="F10" s="47">
        <v>10</v>
      </c>
      <c r="G10" s="190">
        <v>0</v>
      </c>
      <c r="H10" s="190">
        <v>0</v>
      </c>
      <c r="I10" s="190">
        <f>F10*G10</f>
        <v>0</v>
      </c>
      <c r="J10" s="192">
        <f>F10*H10</f>
        <v>0</v>
      </c>
    </row>
    <row r="11" spans="1:10" ht="30" x14ac:dyDescent="0.25">
      <c r="A11" s="124" t="s">
        <v>12</v>
      </c>
      <c r="B11" s="12" t="s">
        <v>248</v>
      </c>
      <c r="C11" s="50" t="s">
        <v>250</v>
      </c>
      <c r="D11" s="50" t="s">
        <v>251</v>
      </c>
      <c r="E11" s="117" t="s">
        <v>108</v>
      </c>
      <c r="F11" s="47">
        <v>10</v>
      </c>
      <c r="G11" s="190">
        <v>0</v>
      </c>
      <c r="H11" s="190">
        <v>0</v>
      </c>
      <c r="I11" s="190">
        <f t="shared" ref="I11:I12" si="0">F11*G11</f>
        <v>0</v>
      </c>
      <c r="J11" s="192">
        <f t="shared" ref="J11:J12" si="1">F11*H11</f>
        <v>0</v>
      </c>
    </row>
    <row r="12" spans="1:10" ht="30" x14ac:dyDescent="0.25">
      <c r="A12" s="124" t="s">
        <v>12</v>
      </c>
      <c r="B12" s="12" t="s">
        <v>248</v>
      </c>
      <c r="C12" s="50" t="s">
        <v>274</v>
      </c>
      <c r="D12" s="118" t="s">
        <v>252</v>
      </c>
      <c r="E12" s="117" t="s">
        <v>108</v>
      </c>
      <c r="F12" s="47">
        <v>10</v>
      </c>
      <c r="G12" s="190">
        <v>0</v>
      </c>
      <c r="H12" s="190">
        <v>0</v>
      </c>
      <c r="I12" s="190">
        <f t="shared" si="0"/>
        <v>0</v>
      </c>
      <c r="J12" s="192">
        <f t="shared" si="1"/>
        <v>0</v>
      </c>
    </row>
    <row r="13" spans="1:10" ht="30" customHeight="1" x14ac:dyDescent="0.25">
      <c r="A13" s="125" t="s">
        <v>13</v>
      </c>
      <c r="B13" s="126" t="s">
        <v>3</v>
      </c>
      <c r="C13" s="127" t="s">
        <v>275</v>
      </c>
      <c r="D13" s="127" t="s">
        <v>253</v>
      </c>
      <c r="E13" s="128" t="s">
        <v>108</v>
      </c>
      <c r="F13" s="86">
        <v>1</v>
      </c>
      <c r="G13" s="197">
        <v>0</v>
      </c>
      <c r="H13" s="197">
        <v>0</v>
      </c>
      <c r="I13" s="197">
        <f t="shared" ref="I13" si="2">F13*G13</f>
        <v>0</v>
      </c>
      <c r="J13" s="198">
        <f t="shared" ref="J13" si="3">F13*H13</f>
        <v>0</v>
      </c>
    </row>
    <row r="14" spans="1:10" ht="12" customHeight="1" x14ac:dyDescent="0.25">
      <c r="A14" s="75"/>
      <c r="B14" s="119"/>
      <c r="C14" s="120"/>
      <c r="D14" s="120"/>
      <c r="E14" s="115"/>
      <c r="F14" s="121"/>
      <c r="G14" s="122"/>
      <c r="H14" s="122"/>
      <c r="I14" s="122"/>
      <c r="J14" s="123"/>
    </row>
    <row r="15" spans="1:10" ht="18.75" x14ac:dyDescent="0.3">
      <c r="A15" s="268" t="s">
        <v>126</v>
      </c>
      <c r="B15" s="269"/>
      <c r="C15" s="269"/>
      <c r="D15" s="269"/>
      <c r="E15" s="269"/>
      <c r="F15" s="269"/>
      <c r="G15" s="269"/>
      <c r="H15" s="269"/>
      <c r="I15" s="204">
        <f>SUM(I10:I14)</f>
        <v>0</v>
      </c>
      <c r="J15" s="204">
        <f>SUM(J10:J14)</f>
        <v>0</v>
      </c>
    </row>
    <row r="16" spans="1:10" x14ac:dyDescent="0.25">
      <c r="B16" s="2"/>
      <c r="C16" s="42"/>
      <c r="D16" s="17"/>
      <c r="E16" s="41"/>
      <c r="F16" s="41"/>
    </row>
    <row r="17" spans="1:8" x14ac:dyDescent="0.25">
      <c r="A17" s="266" t="s">
        <v>120</v>
      </c>
      <c r="B17" s="266"/>
      <c r="C17" s="266"/>
      <c r="D17" s="266"/>
      <c r="E17" s="266"/>
      <c r="F17" s="266"/>
      <c r="G17" s="266"/>
      <c r="H17" s="266"/>
    </row>
    <row r="18" spans="1:8" x14ac:dyDescent="0.25">
      <c r="A18" s="266" t="s">
        <v>119</v>
      </c>
      <c r="B18" s="266"/>
      <c r="C18" s="266"/>
      <c r="D18" s="266"/>
      <c r="E18" s="266"/>
      <c r="F18" s="40"/>
    </row>
  </sheetData>
  <mergeCells count="6">
    <mergeCell ref="A3:H3"/>
    <mergeCell ref="A2:H2"/>
    <mergeCell ref="A4:H4"/>
    <mergeCell ref="A17:H17"/>
    <mergeCell ref="A18:E18"/>
    <mergeCell ref="A15:H15"/>
  </mergeCells>
  <conditionalFormatting sqref="B6:B7">
    <cfRule type="expression" dxfId="13" priority="1" stopIfTrue="1">
      <formula>ISBLANK(B6)</formula>
    </cfRule>
    <cfRule type="expression" dxfId="12" priority="2" stopIfTrue="1">
      <formula>"ESTVIDE($D$4)"</formula>
    </cfRule>
  </conditionalFormatting>
  <pageMargins left="0.7" right="0.7" top="0.75" bottom="0.75" header="0.3" footer="0.3"/>
  <pageSetup paperSize="9" scale="44" fitToHeight="0"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0.85546875" customWidth="1"/>
    <col min="4" max="4" width="35" customWidth="1"/>
    <col min="5" max="5" width="18" customWidth="1"/>
    <col min="6" max="6" width="10.42578125" customWidth="1"/>
    <col min="7" max="7" width="15.85546875" customWidth="1"/>
    <col min="8" max="8" width="12.42578125" customWidth="1"/>
    <col min="9" max="9" width="15.42578125" customWidth="1"/>
    <col min="10" max="10" width="12.5703125" customWidth="1"/>
  </cols>
  <sheetData>
    <row r="1" spans="1:10" ht="54.75" customHeight="1" x14ac:dyDescent="0.25"/>
    <row r="2" spans="1:10" ht="54.75" customHeight="1" x14ac:dyDescent="0.25">
      <c r="A2" s="261" t="s">
        <v>158</v>
      </c>
      <c r="B2" s="261"/>
      <c r="C2" s="261"/>
      <c r="D2" s="261"/>
      <c r="E2" s="261"/>
      <c r="F2" s="261"/>
      <c r="G2" s="261"/>
      <c r="H2" s="261"/>
      <c r="I2" s="4"/>
      <c r="J2" s="4"/>
    </row>
    <row r="3" spans="1:10" ht="39.75" customHeight="1" x14ac:dyDescent="0.25">
      <c r="A3" s="262" t="s">
        <v>254</v>
      </c>
      <c r="B3" s="262"/>
      <c r="C3" s="262"/>
      <c r="D3" s="262"/>
      <c r="E3" s="262"/>
      <c r="F3" s="262"/>
      <c r="G3" s="262"/>
      <c r="H3" s="262"/>
      <c r="I3" s="5"/>
      <c r="J3" s="5"/>
    </row>
    <row r="4" spans="1:10" ht="54.75" customHeight="1" x14ac:dyDescent="0.25">
      <c r="A4" s="263" t="s">
        <v>127</v>
      </c>
      <c r="B4" s="263"/>
      <c r="C4" s="263"/>
      <c r="D4" s="263"/>
      <c r="E4" s="263"/>
      <c r="F4" s="263"/>
      <c r="G4" s="263"/>
      <c r="H4" s="263"/>
      <c r="I4" s="6"/>
      <c r="J4" s="6"/>
    </row>
    <row r="5" spans="1:10" ht="9.6" customHeight="1" x14ac:dyDescent="0.25">
      <c r="A5" s="8"/>
      <c r="B5" s="8"/>
      <c r="C5" s="16"/>
      <c r="D5" s="16"/>
      <c r="E5" s="8"/>
      <c r="F5" s="38"/>
      <c r="G5" s="8"/>
      <c r="H5" s="8"/>
      <c r="I5" s="6"/>
      <c r="J5" s="6"/>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83"/>
      <c r="E8" s="83"/>
      <c r="F8" s="83"/>
      <c r="G8" s="83"/>
      <c r="H8" s="62"/>
      <c r="I8" s="62"/>
      <c r="J8" s="89"/>
    </row>
    <row r="9" spans="1:10" ht="45" x14ac:dyDescent="0.25">
      <c r="A9" s="238" t="s">
        <v>9</v>
      </c>
      <c r="B9" s="239" t="s">
        <v>10</v>
      </c>
      <c r="C9" s="239" t="s">
        <v>36</v>
      </c>
      <c r="D9" s="239" t="s">
        <v>35</v>
      </c>
      <c r="E9" s="239" t="s">
        <v>11</v>
      </c>
      <c r="F9" s="239" t="s">
        <v>123</v>
      </c>
      <c r="G9" s="233" t="s">
        <v>310</v>
      </c>
      <c r="H9" s="239" t="s">
        <v>311</v>
      </c>
      <c r="I9" s="239" t="s">
        <v>124</v>
      </c>
      <c r="J9" s="240" t="s">
        <v>125</v>
      </c>
    </row>
    <row r="10" spans="1:10" ht="30" x14ac:dyDescent="0.25">
      <c r="A10" s="138" t="s">
        <v>12</v>
      </c>
      <c r="B10" s="129" t="s">
        <v>255</v>
      </c>
      <c r="C10" s="130" t="s">
        <v>295</v>
      </c>
      <c r="D10" s="18" t="s">
        <v>257</v>
      </c>
      <c r="E10" s="9" t="s">
        <v>108</v>
      </c>
      <c r="F10" s="131">
        <v>15</v>
      </c>
      <c r="G10" s="211">
        <v>0</v>
      </c>
      <c r="H10" s="211">
        <f>G10*1.2</f>
        <v>0</v>
      </c>
      <c r="I10" s="212">
        <f>F10*G10</f>
        <v>0</v>
      </c>
      <c r="J10" s="213">
        <f>F10*H10</f>
        <v>0</v>
      </c>
    </row>
    <row r="11" spans="1:10" ht="30" x14ac:dyDescent="0.25">
      <c r="A11" s="138" t="s">
        <v>13</v>
      </c>
      <c r="B11" s="129" t="s">
        <v>256</v>
      </c>
      <c r="C11" s="130" t="s">
        <v>296</v>
      </c>
      <c r="D11" s="18" t="s">
        <v>257</v>
      </c>
      <c r="E11" s="9" t="s">
        <v>108</v>
      </c>
      <c r="F11" s="131">
        <v>2</v>
      </c>
      <c r="G11" s="211">
        <v>0</v>
      </c>
      <c r="H11" s="211">
        <f t="shared" ref="H11:H15" si="0">G11*1.2</f>
        <v>0</v>
      </c>
      <c r="I11" s="214">
        <f t="shared" ref="I11:I15" si="1">F11*G11</f>
        <v>0</v>
      </c>
      <c r="J11" s="215">
        <f t="shared" ref="J11:J15" si="2">F11*H11</f>
        <v>0</v>
      </c>
    </row>
    <row r="12" spans="1:10" ht="30" x14ac:dyDescent="0.25">
      <c r="A12" s="138" t="s">
        <v>14</v>
      </c>
      <c r="B12" s="129" t="s">
        <v>258</v>
      </c>
      <c r="C12" s="130" t="s">
        <v>297</v>
      </c>
      <c r="D12" s="18" t="s">
        <v>257</v>
      </c>
      <c r="E12" s="9" t="s">
        <v>108</v>
      </c>
      <c r="F12" s="131">
        <v>2</v>
      </c>
      <c r="G12" s="211">
        <v>0</v>
      </c>
      <c r="H12" s="211">
        <f t="shared" si="0"/>
        <v>0</v>
      </c>
      <c r="I12" s="214">
        <f t="shared" si="1"/>
        <v>0</v>
      </c>
      <c r="J12" s="215">
        <f t="shared" si="2"/>
        <v>0</v>
      </c>
    </row>
    <row r="13" spans="1:10" ht="30" x14ac:dyDescent="0.25">
      <c r="A13" s="138" t="s">
        <v>16</v>
      </c>
      <c r="B13" s="129" t="s">
        <v>259</v>
      </c>
      <c r="C13" s="130" t="s">
        <v>298</v>
      </c>
      <c r="D13" s="18" t="s">
        <v>257</v>
      </c>
      <c r="E13" s="9" t="s">
        <v>108</v>
      </c>
      <c r="F13" s="131">
        <v>1</v>
      </c>
      <c r="G13" s="211">
        <v>0</v>
      </c>
      <c r="H13" s="211">
        <f t="shared" si="0"/>
        <v>0</v>
      </c>
      <c r="I13" s="214">
        <f t="shared" si="1"/>
        <v>0</v>
      </c>
      <c r="J13" s="215">
        <f t="shared" si="2"/>
        <v>0</v>
      </c>
    </row>
    <row r="14" spans="1:10" ht="30" x14ac:dyDescent="0.25">
      <c r="A14" s="138" t="s">
        <v>17</v>
      </c>
      <c r="B14" s="129" t="s">
        <v>255</v>
      </c>
      <c r="C14" s="130" t="s">
        <v>260</v>
      </c>
      <c r="D14" s="18" t="s">
        <v>261</v>
      </c>
      <c r="E14" s="9" t="s">
        <v>108</v>
      </c>
      <c r="F14" s="131">
        <v>15</v>
      </c>
      <c r="G14" s="211">
        <v>0</v>
      </c>
      <c r="H14" s="211">
        <f t="shared" si="0"/>
        <v>0</v>
      </c>
      <c r="I14" s="214">
        <f t="shared" si="1"/>
        <v>0</v>
      </c>
      <c r="J14" s="215">
        <f t="shared" si="2"/>
        <v>0</v>
      </c>
    </row>
    <row r="15" spans="1:10" ht="30" x14ac:dyDescent="0.25">
      <c r="A15" s="139" t="s">
        <v>19</v>
      </c>
      <c r="B15" s="140" t="s">
        <v>259</v>
      </c>
      <c r="C15" s="141" t="s">
        <v>299</v>
      </c>
      <c r="D15" s="142" t="s">
        <v>262</v>
      </c>
      <c r="E15" s="143" t="s">
        <v>108</v>
      </c>
      <c r="F15" s="144">
        <v>1</v>
      </c>
      <c r="G15" s="216">
        <v>0</v>
      </c>
      <c r="H15" s="216">
        <f t="shared" si="0"/>
        <v>0</v>
      </c>
      <c r="I15" s="217">
        <f t="shared" si="1"/>
        <v>0</v>
      </c>
      <c r="J15" s="218">
        <f t="shared" si="2"/>
        <v>0</v>
      </c>
    </row>
    <row r="16" spans="1:10" x14ac:dyDescent="0.25">
      <c r="A16" s="133"/>
      <c r="B16" s="134"/>
      <c r="C16" s="135"/>
      <c r="D16" s="136"/>
      <c r="E16" s="77"/>
      <c r="F16" s="115"/>
      <c r="G16" s="137"/>
      <c r="H16" s="137"/>
      <c r="I16" s="132"/>
      <c r="J16" s="132"/>
    </row>
    <row r="17" spans="1:10" ht="18.75" x14ac:dyDescent="0.3">
      <c r="A17" s="271" t="s">
        <v>126</v>
      </c>
      <c r="B17" s="271"/>
      <c r="C17" s="271"/>
      <c r="D17" s="271"/>
      <c r="E17" s="271"/>
      <c r="F17" s="271"/>
      <c r="G17" s="271"/>
      <c r="H17" s="271"/>
      <c r="I17" s="219">
        <f>SUM(I10:I16)</f>
        <v>0</v>
      </c>
      <c r="J17" s="219">
        <f>SUM(J10:J16)</f>
        <v>0</v>
      </c>
    </row>
    <row r="19" spans="1:10" x14ac:dyDescent="0.25">
      <c r="A19" s="266" t="s">
        <v>120</v>
      </c>
      <c r="B19" s="266"/>
      <c r="C19" s="266"/>
      <c r="D19" s="266"/>
      <c r="E19" s="266"/>
      <c r="F19" s="40"/>
    </row>
    <row r="20" spans="1:10" ht="13.5" customHeight="1" x14ac:dyDescent="0.25">
      <c r="A20" s="266" t="s">
        <v>132</v>
      </c>
      <c r="B20" s="266"/>
      <c r="C20" s="266"/>
      <c r="D20" s="266"/>
      <c r="E20" s="266"/>
      <c r="F20" s="40"/>
    </row>
    <row r="31" spans="1:10" x14ac:dyDescent="0.25">
      <c r="A31"/>
    </row>
  </sheetData>
  <mergeCells count="6">
    <mergeCell ref="A3:H3"/>
    <mergeCell ref="A4:H4"/>
    <mergeCell ref="A2:H2"/>
    <mergeCell ref="A19:E19"/>
    <mergeCell ref="A20:E20"/>
    <mergeCell ref="A17:H17"/>
  </mergeCells>
  <conditionalFormatting sqref="B6:B7">
    <cfRule type="expression" dxfId="11" priority="1" stopIfTrue="1">
      <formula>ISBLANK(B6)</formula>
    </cfRule>
    <cfRule type="expression" dxfId="10" priority="2" stopIfTrue="1">
      <formula>"ESTVIDE($D$4)"</formula>
    </cfRule>
  </conditionalFormatting>
  <pageMargins left="0.7" right="0.7" top="0.75" bottom="0.75" header="0.3" footer="0.3"/>
  <pageSetup paperSize="9" scale="43" fitToHeight="0" orientation="portrait" r:id="rId1"/>
  <headerFooter>
    <oddFoote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3" customWidth="1"/>
    <col min="4" max="4" width="26.28515625" customWidth="1"/>
    <col min="5" max="6" width="16.5703125" customWidth="1"/>
    <col min="7" max="7" width="16.42578125" customWidth="1"/>
    <col min="8" max="8" width="12.42578125" customWidth="1"/>
    <col min="9" max="9" width="15.42578125" customWidth="1"/>
    <col min="10" max="10" width="11" customWidth="1"/>
  </cols>
  <sheetData>
    <row r="1" spans="1:10" ht="54.75" customHeight="1" x14ac:dyDescent="0.25"/>
    <row r="2" spans="1:10" ht="54.75" customHeight="1" x14ac:dyDescent="0.25">
      <c r="A2" s="261" t="s">
        <v>158</v>
      </c>
      <c r="B2" s="261"/>
      <c r="C2" s="261"/>
      <c r="D2" s="261"/>
      <c r="E2" s="261"/>
      <c r="F2" s="261"/>
      <c r="G2" s="261"/>
      <c r="H2" s="261"/>
    </row>
    <row r="3" spans="1:10" ht="39.75" customHeight="1" x14ac:dyDescent="0.25">
      <c r="A3" s="262" t="s">
        <v>263</v>
      </c>
      <c r="B3" s="262"/>
      <c r="C3" s="262"/>
      <c r="D3" s="262"/>
      <c r="E3" s="262"/>
      <c r="F3" s="262"/>
      <c r="G3" s="262"/>
      <c r="H3" s="262"/>
    </row>
    <row r="4" spans="1:10" ht="64.5" customHeight="1" x14ac:dyDescent="0.25">
      <c r="A4" s="263" t="s">
        <v>127</v>
      </c>
      <c r="B4" s="263"/>
      <c r="C4" s="263"/>
      <c r="D4" s="263"/>
      <c r="E4" s="263"/>
      <c r="F4" s="263"/>
      <c r="G4" s="263"/>
      <c r="H4" s="263"/>
    </row>
    <row r="5" spans="1:10" x14ac:dyDescent="0.25">
      <c r="A5" s="3"/>
      <c r="B5" s="1"/>
      <c r="C5" s="1"/>
      <c r="D5" s="1"/>
    </row>
    <row r="6" spans="1:10" ht="49.5" customHeight="1" x14ac:dyDescent="0.25">
      <c r="A6" s="228" t="s">
        <v>7</v>
      </c>
      <c r="B6" s="255"/>
      <c r="C6" s="87"/>
      <c r="D6" s="87"/>
      <c r="E6" s="87"/>
      <c r="F6" s="87"/>
      <c r="G6" s="87"/>
      <c r="H6" s="87"/>
      <c r="I6" s="87"/>
      <c r="J6" s="88"/>
    </row>
    <row r="7" spans="1:10" ht="36.75" customHeight="1" x14ac:dyDescent="0.25">
      <c r="A7" s="229" t="s">
        <v>8</v>
      </c>
      <c r="B7" s="230"/>
      <c r="C7" s="83"/>
      <c r="D7" s="191"/>
      <c r="E7" s="113"/>
      <c r="F7" s="113"/>
      <c r="G7" s="62"/>
      <c r="H7" s="62"/>
      <c r="I7" s="62"/>
      <c r="J7" s="89"/>
    </row>
    <row r="8" spans="1:10" x14ac:dyDescent="0.25">
      <c r="A8" s="90"/>
      <c r="B8" s="83"/>
      <c r="C8" s="83"/>
      <c r="D8" s="83"/>
      <c r="E8" s="62"/>
      <c r="F8" s="62"/>
      <c r="G8" s="62"/>
      <c r="H8" s="62"/>
      <c r="I8" s="62"/>
      <c r="J8" s="89"/>
    </row>
    <row r="9" spans="1:10" ht="45" x14ac:dyDescent="0.25">
      <c r="A9" s="238" t="s">
        <v>9</v>
      </c>
      <c r="B9" s="239" t="s">
        <v>10</v>
      </c>
      <c r="C9" s="239" t="s">
        <v>36</v>
      </c>
      <c r="D9" s="239" t="s">
        <v>35</v>
      </c>
      <c r="E9" s="239" t="s">
        <v>11</v>
      </c>
      <c r="F9" s="239" t="s">
        <v>123</v>
      </c>
      <c r="G9" s="233" t="s">
        <v>310</v>
      </c>
      <c r="H9" s="239" t="s">
        <v>311</v>
      </c>
      <c r="I9" s="239" t="s">
        <v>124</v>
      </c>
      <c r="J9" s="240" t="s">
        <v>125</v>
      </c>
    </row>
    <row r="10" spans="1:10" ht="30" x14ac:dyDescent="0.25">
      <c r="A10" s="149" t="s">
        <v>12</v>
      </c>
      <c r="B10" s="145" t="s">
        <v>15</v>
      </c>
      <c r="C10" s="146" t="s">
        <v>300</v>
      </c>
      <c r="D10" s="18" t="s">
        <v>261</v>
      </c>
      <c r="E10" s="131" t="s">
        <v>264</v>
      </c>
      <c r="F10" s="146">
        <v>1</v>
      </c>
      <c r="G10" s="211">
        <v>0</v>
      </c>
      <c r="H10" s="211">
        <v>0</v>
      </c>
      <c r="I10" s="220">
        <f>+F10*G10</f>
        <v>0</v>
      </c>
      <c r="J10" s="215">
        <f>+F10*H10</f>
        <v>0</v>
      </c>
    </row>
    <row r="11" spans="1:10" ht="30" x14ac:dyDescent="0.25">
      <c r="A11" s="150" t="s">
        <v>13</v>
      </c>
      <c r="B11" s="151" t="s">
        <v>15</v>
      </c>
      <c r="C11" s="152" t="s">
        <v>301</v>
      </c>
      <c r="D11" s="153" t="s">
        <v>37</v>
      </c>
      <c r="E11" s="144" t="s">
        <v>264</v>
      </c>
      <c r="F11" s="152">
        <v>1</v>
      </c>
      <c r="G11" s="216">
        <v>0</v>
      </c>
      <c r="H11" s="216">
        <v>0</v>
      </c>
      <c r="I11" s="221">
        <f t="shared" ref="I11" si="0">+F11*G11</f>
        <v>0</v>
      </c>
      <c r="J11" s="218">
        <f t="shared" ref="J11" si="1">+F11*H11</f>
        <v>0</v>
      </c>
    </row>
    <row r="12" spans="1:10" x14ac:dyDescent="0.25">
      <c r="A12" s="115"/>
      <c r="B12" s="120"/>
      <c r="C12" s="147"/>
      <c r="D12" s="148"/>
      <c r="E12" s="115"/>
      <c r="F12" s="147"/>
      <c r="G12" s="137"/>
      <c r="H12" s="137"/>
      <c r="I12" s="132"/>
      <c r="J12" s="132"/>
    </row>
    <row r="13" spans="1:10" ht="18.75" x14ac:dyDescent="0.3">
      <c r="A13" s="271" t="s">
        <v>126</v>
      </c>
      <c r="B13" s="271"/>
      <c r="C13" s="271"/>
      <c r="D13" s="271"/>
      <c r="E13" s="271"/>
      <c r="F13" s="271"/>
      <c r="G13" s="271"/>
      <c r="H13" s="271"/>
      <c r="I13" s="219">
        <f>SUM(I10:I11)</f>
        <v>0</v>
      </c>
      <c r="J13" s="219">
        <f>SUM(J10:J11)</f>
        <v>0</v>
      </c>
    </row>
    <row r="15" spans="1:10" ht="15" customHeight="1" x14ac:dyDescent="0.25">
      <c r="A15" s="266" t="s">
        <v>120</v>
      </c>
      <c r="B15" s="266"/>
      <c r="C15" s="266"/>
      <c r="D15" s="266"/>
      <c r="E15" s="266"/>
      <c r="F15" s="266"/>
      <c r="G15" s="266"/>
      <c r="H15" s="266"/>
    </row>
    <row r="16" spans="1:10" x14ac:dyDescent="0.25">
      <c r="A16" s="266" t="s">
        <v>119</v>
      </c>
      <c r="B16" s="266"/>
      <c r="C16" s="266"/>
      <c r="D16" s="266"/>
      <c r="E16" s="266"/>
      <c r="F16" s="40"/>
    </row>
  </sheetData>
  <mergeCells count="6">
    <mergeCell ref="A3:H3"/>
    <mergeCell ref="A2:H2"/>
    <mergeCell ref="A16:E16"/>
    <mergeCell ref="A15:H15"/>
    <mergeCell ref="A13:H13"/>
    <mergeCell ref="A4:H4"/>
  </mergeCells>
  <conditionalFormatting sqref="B6:B7">
    <cfRule type="expression" dxfId="9" priority="1" stopIfTrue="1">
      <formula>ISBLANK(B6)</formula>
    </cfRule>
    <cfRule type="expression" dxfId="8" priority="2" stopIfTrue="1">
      <formula>"ESTVIDE($D$4)"</formula>
    </cfRule>
  </conditionalFormatting>
  <pageMargins left="0.7" right="0.7" top="0.75" bottom="0.75" header="0.3" footer="0.3"/>
  <pageSetup paperSize="9" scale="43" fitToHeight="0" orientation="portrait" r:id="rId1"/>
  <headerFooter>
    <oddFoote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WhiteSpace="0"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8.5703125" customWidth="1"/>
    <col min="4" max="4" width="20.85546875" customWidth="1"/>
    <col min="5" max="5" width="16.42578125" customWidth="1"/>
    <col min="6" max="8" width="12.85546875" customWidth="1"/>
    <col min="9" max="9" width="15.42578125" customWidth="1"/>
  </cols>
  <sheetData>
    <row r="1" spans="1:10" ht="54.75" customHeight="1" x14ac:dyDescent="0.25"/>
    <row r="2" spans="1:10" ht="54.75" customHeight="1" x14ac:dyDescent="0.25">
      <c r="A2" s="261" t="s">
        <v>158</v>
      </c>
      <c r="B2" s="261"/>
      <c r="C2" s="261"/>
      <c r="D2" s="261"/>
      <c r="E2" s="261"/>
      <c r="F2" s="261"/>
      <c r="G2" s="4"/>
      <c r="H2" s="4"/>
    </row>
    <row r="3" spans="1:10" ht="42" customHeight="1" x14ac:dyDescent="0.25">
      <c r="A3" s="262" t="s">
        <v>128</v>
      </c>
      <c r="B3" s="262"/>
      <c r="C3" s="262"/>
      <c r="D3" s="262"/>
      <c r="E3" s="262"/>
      <c r="F3" s="262"/>
      <c r="G3" s="5"/>
      <c r="H3" s="5"/>
    </row>
    <row r="4" spans="1:10" ht="21" x14ac:dyDescent="0.25">
      <c r="A4" s="263" t="s">
        <v>127</v>
      </c>
      <c r="B4" s="263"/>
      <c r="C4" s="263"/>
      <c r="D4" s="263"/>
      <c r="E4" s="263"/>
      <c r="F4" s="263"/>
      <c r="G4" s="263"/>
      <c r="H4" s="263"/>
    </row>
    <row r="5" spans="1:10" ht="21" x14ac:dyDescent="0.25">
      <c r="A5" s="8"/>
      <c r="B5" s="8"/>
      <c r="C5" s="8"/>
      <c r="D5" s="38"/>
      <c r="E5" s="8"/>
      <c r="F5" s="8"/>
    </row>
    <row r="6" spans="1:10" ht="49.5" customHeight="1" x14ac:dyDescent="0.25">
      <c r="A6" s="228" t="s">
        <v>7</v>
      </c>
      <c r="B6" s="255"/>
      <c r="C6" s="87"/>
      <c r="D6" s="87"/>
      <c r="E6" s="87"/>
      <c r="F6" s="87"/>
      <c r="G6" s="87"/>
      <c r="H6" s="88"/>
      <c r="I6" s="62"/>
      <c r="J6" s="62"/>
    </row>
    <row r="7" spans="1:10" ht="36.75" customHeight="1" x14ac:dyDescent="0.25">
      <c r="A7" s="229" t="s">
        <v>8</v>
      </c>
      <c r="B7" s="230"/>
      <c r="C7" s="83"/>
      <c r="D7" s="191"/>
      <c r="E7" s="113"/>
      <c r="F7" s="113"/>
      <c r="G7" s="62"/>
      <c r="H7" s="89"/>
      <c r="I7" s="62"/>
      <c r="J7" s="62"/>
    </row>
    <row r="8" spans="1:10" x14ac:dyDescent="0.25">
      <c r="A8" s="90"/>
      <c r="B8" s="83"/>
      <c r="C8" s="83"/>
      <c r="D8" s="83"/>
      <c r="E8" s="83"/>
      <c r="F8" s="62"/>
      <c r="G8" s="62"/>
      <c r="H8" s="89"/>
    </row>
    <row r="9" spans="1:10" ht="45" x14ac:dyDescent="0.25">
      <c r="A9" s="235" t="s">
        <v>9</v>
      </c>
      <c r="B9" s="236" t="s">
        <v>10</v>
      </c>
      <c r="C9" s="236" t="s">
        <v>11</v>
      </c>
      <c r="D9" s="233" t="s">
        <v>123</v>
      </c>
      <c r="E9" s="233" t="s">
        <v>310</v>
      </c>
      <c r="F9" s="233" t="s">
        <v>311</v>
      </c>
      <c r="G9" s="233" t="s">
        <v>124</v>
      </c>
      <c r="H9" s="234" t="s">
        <v>125</v>
      </c>
      <c r="I9" s="227"/>
      <c r="J9" s="227"/>
    </row>
    <row r="10" spans="1:10" x14ac:dyDescent="0.25">
      <c r="A10" s="179" t="s">
        <v>12</v>
      </c>
      <c r="B10" s="33" t="s">
        <v>33</v>
      </c>
      <c r="C10" s="34" t="s">
        <v>34</v>
      </c>
      <c r="D10" s="258">
        <v>20</v>
      </c>
      <c r="E10" s="211">
        <v>0</v>
      </c>
      <c r="F10" s="211">
        <f>E10*1.2</f>
        <v>0</v>
      </c>
      <c r="G10" s="211">
        <f>D10*E10</f>
        <v>0</v>
      </c>
      <c r="H10" s="225">
        <f>D10*F10</f>
        <v>0</v>
      </c>
    </row>
    <row r="11" spans="1:10" x14ac:dyDescent="0.25">
      <c r="A11" s="179" t="s">
        <v>13</v>
      </c>
      <c r="B11" s="35" t="s">
        <v>118</v>
      </c>
      <c r="C11" s="34" t="s">
        <v>34</v>
      </c>
      <c r="D11" s="258">
        <v>10</v>
      </c>
      <c r="E11" s="211">
        <v>0</v>
      </c>
      <c r="F11" s="211">
        <f t="shared" ref="F11:F14" si="0">E11*1.2</f>
        <v>0</v>
      </c>
      <c r="G11" s="211">
        <f t="shared" ref="G11:G14" si="1">D11*E11</f>
        <v>0</v>
      </c>
      <c r="H11" s="225">
        <f t="shared" ref="H11:H14" si="2">D11*F11</f>
        <v>0</v>
      </c>
    </row>
    <row r="12" spans="1:10" x14ac:dyDescent="0.25">
      <c r="A12" s="179" t="s">
        <v>14</v>
      </c>
      <c r="B12" s="35" t="s">
        <v>116</v>
      </c>
      <c r="C12" s="34" t="s">
        <v>34</v>
      </c>
      <c r="D12" s="258">
        <v>10</v>
      </c>
      <c r="E12" s="211">
        <v>0</v>
      </c>
      <c r="F12" s="211">
        <f t="shared" si="0"/>
        <v>0</v>
      </c>
      <c r="G12" s="211">
        <f t="shared" si="1"/>
        <v>0</v>
      </c>
      <c r="H12" s="225">
        <f t="shared" si="2"/>
        <v>0</v>
      </c>
    </row>
    <row r="13" spans="1:10" x14ac:dyDescent="0.25">
      <c r="A13" s="179" t="s">
        <v>16</v>
      </c>
      <c r="B13" s="35" t="s">
        <v>117</v>
      </c>
      <c r="C13" s="36" t="s">
        <v>34</v>
      </c>
      <c r="D13" s="258">
        <v>4</v>
      </c>
      <c r="E13" s="211">
        <v>0</v>
      </c>
      <c r="F13" s="211">
        <f t="shared" si="0"/>
        <v>0</v>
      </c>
      <c r="G13" s="211">
        <f t="shared" si="1"/>
        <v>0</v>
      </c>
      <c r="H13" s="225">
        <f t="shared" si="2"/>
        <v>0</v>
      </c>
    </row>
    <row r="14" spans="1:10" x14ac:dyDescent="0.25">
      <c r="A14" s="179" t="s">
        <v>17</v>
      </c>
      <c r="B14" s="35" t="s">
        <v>302</v>
      </c>
      <c r="C14" s="36" t="s">
        <v>34</v>
      </c>
      <c r="D14" s="259">
        <v>2</v>
      </c>
      <c r="E14" s="211">
        <v>0</v>
      </c>
      <c r="F14" s="211">
        <f t="shared" si="0"/>
        <v>0</v>
      </c>
      <c r="G14" s="211">
        <f t="shared" si="1"/>
        <v>0</v>
      </c>
      <c r="H14" s="225">
        <f t="shared" si="2"/>
        <v>0</v>
      </c>
    </row>
    <row r="15" spans="1:10" ht="30" x14ac:dyDescent="0.25">
      <c r="A15" s="180" t="s">
        <v>19</v>
      </c>
      <c r="B15" s="181" t="s">
        <v>304</v>
      </c>
      <c r="C15" s="182" t="s">
        <v>303</v>
      </c>
      <c r="D15" s="187"/>
      <c r="E15" s="183"/>
      <c r="F15" s="183"/>
      <c r="G15" s="184"/>
      <c r="H15" s="185"/>
    </row>
    <row r="16" spans="1:10" x14ac:dyDescent="0.25">
      <c r="A16" s="222"/>
      <c r="B16" s="223"/>
      <c r="C16" s="224"/>
      <c r="D16" s="189"/>
      <c r="E16" s="62"/>
      <c r="F16" s="62"/>
      <c r="G16" s="62"/>
      <c r="H16" s="62"/>
    </row>
    <row r="17" spans="1:8" ht="18.75" x14ac:dyDescent="0.3">
      <c r="A17" s="270" t="s">
        <v>126</v>
      </c>
      <c r="B17" s="270"/>
      <c r="C17" s="270"/>
      <c r="D17" s="270"/>
      <c r="E17" s="270"/>
      <c r="F17" s="264"/>
      <c r="G17" s="201">
        <f>SUM(G10:G16)</f>
        <v>0</v>
      </c>
      <c r="H17" s="201">
        <f>SUM(H10:H16)</f>
        <v>0</v>
      </c>
    </row>
    <row r="19" spans="1:8" x14ac:dyDescent="0.25">
      <c r="A19" s="266" t="s">
        <v>120</v>
      </c>
      <c r="B19" s="266"/>
      <c r="C19" s="266"/>
      <c r="D19" s="266"/>
      <c r="E19" s="266"/>
      <c r="F19" s="266"/>
      <c r="G19" s="266"/>
      <c r="H19" s="266"/>
    </row>
    <row r="20" spans="1:8" x14ac:dyDescent="0.25">
      <c r="A20" s="266" t="s">
        <v>119</v>
      </c>
      <c r="B20" s="266"/>
      <c r="C20" s="266"/>
      <c r="D20" s="266"/>
      <c r="E20" s="266"/>
      <c r="F20" s="266"/>
    </row>
  </sheetData>
  <mergeCells count="6">
    <mergeCell ref="A2:F2"/>
    <mergeCell ref="A3:F3"/>
    <mergeCell ref="A19:H19"/>
    <mergeCell ref="A20:F20"/>
    <mergeCell ref="A17:F17"/>
    <mergeCell ref="A4:H4"/>
  </mergeCells>
  <conditionalFormatting sqref="B6:B7">
    <cfRule type="expression" dxfId="7" priority="1" stopIfTrue="1">
      <formula>ISBLANK(B6)</formula>
    </cfRule>
    <cfRule type="expression" dxfId="6" priority="2" stopIfTrue="1">
      <formula>"ESTVIDE($D$4)"</formula>
    </cfRule>
  </conditionalFormatting>
  <pageMargins left="0.7" right="0.7" top="0.75" bottom="0.75" header="0.3" footer="0.3"/>
  <pageSetup paperSize="9" scale="45" fitToHeight="0" orientation="portrait" r:id="rId1"/>
  <headerFooter>
    <oddFoote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8.5703125" customWidth="1"/>
    <col min="4" max="4" width="21.140625" customWidth="1"/>
    <col min="5" max="5" width="17.140625" customWidth="1"/>
    <col min="6" max="6" width="12.5703125" customWidth="1"/>
    <col min="7" max="7" width="12.140625" customWidth="1"/>
    <col min="8" max="8" width="11.140625" customWidth="1"/>
    <col min="9" max="9" width="15.42578125" customWidth="1"/>
  </cols>
  <sheetData>
    <row r="1" spans="1:10" ht="54.75" customHeight="1" x14ac:dyDescent="0.25"/>
    <row r="2" spans="1:10" ht="54.75" customHeight="1" x14ac:dyDescent="0.25">
      <c r="A2" s="261" t="s">
        <v>158</v>
      </c>
      <c r="B2" s="261"/>
      <c r="C2" s="261"/>
      <c r="D2" s="261"/>
      <c r="E2" s="261"/>
      <c r="F2" s="4"/>
      <c r="G2" s="4"/>
    </row>
    <row r="3" spans="1:10" ht="72.75" customHeight="1" x14ac:dyDescent="0.25">
      <c r="A3" s="262" t="s">
        <v>305</v>
      </c>
      <c r="B3" s="262"/>
      <c r="C3" s="262"/>
      <c r="D3" s="262"/>
      <c r="E3" s="262"/>
      <c r="F3" s="5"/>
      <c r="G3" s="5"/>
    </row>
    <row r="4" spans="1:10" ht="21" x14ac:dyDescent="0.25">
      <c r="A4" s="263" t="s">
        <v>127</v>
      </c>
      <c r="B4" s="263"/>
      <c r="C4" s="263"/>
      <c r="D4" s="263"/>
      <c r="E4" s="263"/>
      <c r="F4" s="263"/>
      <c r="G4" s="263"/>
      <c r="H4" s="263"/>
    </row>
    <row r="5" spans="1:10" ht="21" x14ac:dyDescent="0.25">
      <c r="A5" s="8"/>
      <c r="B5" s="8"/>
      <c r="C5" s="8"/>
      <c r="D5" s="8"/>
      <c r="E5" s="8"/>
    </row>
    <row r="6" spans="1:10" ht="49.5" customHeight="1" x14ac:dyDescent="0.25">
      <c r="A6" s="228" t="s">
        <v>7</v>
      </c>
      <c r="B6" s="255"/>
      <c r="C6" s="87"/>
      <c r="D6" s="87"/>
      <c r="E6" s="87"/>
      <c r="F6" s="87"/>
      <c r="G6" s="87"/>
      <c r="H6" s="88"/>
    </row>
    <row r="7" spans="1:10" ht="36.75" customHeight="1" x14ac:dyDescent="0.25">
      <c r="A7" s="229" t="s">
        <v>8</v>
      </c>
      <c r="B7" s="230"/>
      <c r="C7" s="83"/>
      <c r="D7" s="191"/>
      <c r="E7" s="113"/>
      <c r="F7" s="113"/>
      <c r="G7" s="62"/>
      <c r="H7" s="89"/>
    </row>
    <row r="8" spans="1:10" x14ac:dyDescent="0.25">
      <c r="A8" s="90"/>
      <c r="B8" s="83"/>
      <c r="C8" s="83"/>
      <c r="D8" s="83"/>
      <c r="E8" s="62"/>
      <c r="F8" s="62"/>
      <c r="G8" s="62"/>
      <c r="H8" s="89"/>
    </row>
    <row r="9" spans="1:10" ht="45" x14ac:dyDescent="0.25">
      <c r="A9" s="235" t="s">
        <v>9</v>
      </c>
      <c r="B9" s="236" t="s">
        <v>10</v>
      </c>
      <c r="C9" s="236" t="s">
        <v>11</v>
      </c>
      <c r="D9" s="233" t="s">
        <v>123</v>
      </c>
      <c r="E9" s="233" t="s">
        <v>310</v>
      </c>
      <c r="F9" s="233" t="s">
        <v>311</v>
      </c>
      <c r="G9" s="233" t="s">
        <v>124</v>
      </c>
      <c r="H9" s="234" t="s">
        <v>125</v>
      </c>
      <c r="I9" s="227"/>
      <c r="J9" s="227"/>
    </row>
    <row r="10" spans="1:10" x14ac:dyDescent="0.25">
      <c r="A10" s="179" t="s">
        <v>12</v>
      </c>
      <c r="B10" s="33" t="s">
        <v>33</v>
      </c>
      <c r="C10" s="34" t="s">
        <v>34</v>
      </c>
      <c r="D10" s="258">
        <v>20</v>
      </c>
      <c r="E10" s="211">
        <v>0</v>
      </c>
      <c r="F10" s="211">
        <f>E10*1.2</f>
        <v>0</v>
      </c>
      <c r="G10" s="211">
        <f>D10*E10</f>
        <v>0</v>
      </c>
      <c r="H10" s="225">
        <f>D10*F10</f>
        <v>0</v>
      </c>
    </row>
    <row r="11" spans="1:10" x14ac:dyDescent="0.25">
      <c r="A11" s="179" t="s">
        <v>13</v>
      </c>
      <c r="B11" s="35" t="s">
        <v>118</v>
      </c>
      <c r="C11" s="34" t="s">
        <v>34</v>
      </c>
      <c r="D11" s="258">
        <v>10</v>
      </c>
      <c r="E11" s="211">
        <v>0</v>
      </c>
      <c r="F11" s="211">
        <f t="shared" ref="F11:F14" si="0">E11*1.2</f>
        <v>0</v>
      </c>
      <c r="G11" s="211">
        <f t="shared" ref="G11:G14" si="1">D11*E11</f>
        <v>0</v>
      </c>
      <c r="H11" s="225">
        <f t="shared" ref="H11:H14" si="2">D11*F11</f>
        <v>0</v>
      </c>
    </row>
    <row r="12" spans="1:10" x14ac:dyDescent="0.25">
      <c r="A12" s="179" t="s">
        <v>14</v>
      </c>
      <c r="B12" s="35" t="s">
        <v>116</v>
      </c>
      <c r="C12" s="34" t="s">
        <v>34</v>
      </c>
      <c r="D12" s="258">
        <v>10</v>
      </c>
      <c r="E12" s="211">
        <v>0</v>
      </c>
      <c r="F12" s="211">
        <f t="shared" si="0"/>
        <v>0</v>
      </c>
      <c r="G12" s="211">
        <f t="shared" si="1"/>
        <v>0</v>
      </c>
      <c r="H12" s="225">
        <f t="shared" si="2"/>
        <v>0</v>
      </c>
    </row>
    <row r="13" spans="1:10" x14ac:dyDescent="0.25">
      <c r="A13" s="179" t="s">
        <v>16</v>
      </c>
      <c r="B13" s="35" t="s">
        <v>117</v>
      </c>
      <c r="C13" s="36" t="s">
        <v>34</v>
      </c>
      <c r="D13" s="258">
        <v>4</v>
      </c>
      <c r="E13" s="211">
        <v>0</v>
      </c>
      <c r="F13" s="211">
        <f t="shared" si="0"/>
        <v>0</v>
      </c>
      <c r="G13" s="211">
        <f t="shared" si="1"/>
        <v>0</v>
      </c>
      <c r="H13" s="225">
        <f t="shared" si="2"/>
        <v>0</v>
      </c>
    </row>
    <row r="14" spans="1:10" x14ac:dyDescent="0.25">
      <c r="A14" s="179" t="s">
        <v>17</v>
      </c>
      <c r="B14" s="35" t="s">
        <v>302</v>
      </c>
      <c r="C14" s="36" t="s">
        <v>34</v>
      </c>
      <c r="D14" s="259">
        <v>2</v>
      </c>
      <c r="E14" s="211">
        <v>0</v>
      </c>
      <c r="F14" s="211">
        <f t="shared" si="0"/>
        <v>0</v>
      </c>
      <c r="G14" s="211">
        <f t="shared" si="1"/>
        <v>0</v>
      </c>
      <c r="H14" s="225">
        <f t="shared" si="2"/>
        <v>0</v>
      </c>
    </row>
    <row r="15" spans="1:10" ht="30" x14ac:dyDescent="0.25">
      <c r="A15" s="180" t="s">
        <v>19</v>
      </c>
      <c r="B15" s="181" t="s">
        <v>304</v>
      </c>
      <c r="C15" s="182" t="s">
        <v>303</v>
      </c>
      <c r="D15" s="187"/>
      <c r="E15" s="183"/>
      <c r="F15" s="183"/>
      <c r="G15" s="184"/>
      <c r="H15" s="185"/>
    </row>
    <row r="16" spans="1:10" ht="18.75" x14ac:dyDescent="0.3">
      <c r="A16" s="270" t="s">
        <v>126</v>
      </c>
      <c r="B16" s="270"/>
      <c r="C16" s="270"/>
      <c r="D16" s="270"/>
      <c r="E16" s="270"/>
      <c r="F16" s="264"/>
      <c r="G16" s="201">
        <f>SUM(G10:G15)</f>
        <v>0</v>
      </c>
      <c r="H16" s="201">
        <f>SUM(H10:H15)</f>
        <v>0</v>
      </c>
    </row>
    <row r="17" spans="1:8" ht="18.75" x14ac:dyDescent="0.3">
      <c r="A17" s="52"/>
      <c r="B17" s="52"/>
      <c r="C17" s="52"/>
      <c r="D17" s="52"/>
      <c r="E17" s="52"/>
      <c r="F17" s="52"/>
      <c r="G17" s="51"/>
      <c r="H17" s="51"/>
    </row>
    <row r="18" spans="1:8" x14ac:dyDescent="0.25">
      <c r="A18" s="266" t="s">
        <v>120</v>
      </c>
      <c r="B18" s="266"/>
      <c r="C18" s="266"/>
      <c r="D18" s="266"/>
      <c r="E18" s="266"/>
      <c r="F18" s="266"/>
      <c r="G18" s="266"/>
    </row>
    <row r="19" spans="1:8" x14ac:dyDescent="0.25">
      <c r="A19" s="266" t="s">
        <v>119</v>
      </c>
      <c r="B19" s="266"/>
      <c r="C19" s="266"/>
      <c r="D19" s="266"/>
      <c r="E19" s="266"/>
    </row>
  </sheetData>
  <mergeCells count="6">
    <mergeCell ref="A2:E2"/>
    <mergeCell ref="A3:E3"/>
    <mergeCell ref="A18:G18"/>
    <mergeCell ref="A19:E19"/>
    <mergeCell ref="A16:F16"/>
    <mergeCell ref="A4:H4"/>
  </mergeCells>
  <conditionalFormatting sqref="B6:B7">
    <cfRule type="expression" dxfId="5" priority="1" stopIfTrue="1">
      <formula>ISBLANK(B6)</formula>
    </cfRule>
    <cfRule type="expression" dxfId="4" priority="2" stopIfTrue="1">
      <formula>"ESTVIDE($D$4)"</formula>
    </cfRule>
  </conditionalFormatting>
  <pageMargins left="0.7" right="0.7" top="0.75" bottom="0.75" header="0.3" footer="0.3"/>
  <pageSetup paperSize="9" scale="46" fitToHeight="0" orientation="portrait" r:id="rId1"/>
  <headerFooter>
    <oddFoote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view="pageBreakPreview" topLeftCell="A41"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8.5703125" customWidth="1"/>
    <col min="4" max="4" width="16.85546875" customWidth="1"/>
    <col min="5" max="5" width="15.85546875" customWidth="1"/>
    <col min="6" max="6" width="13.140625" customWidth="1"/>
    <col min="7" max="7" width="11" customWidth="1"/>
    <col min="8" max="8" width="12.7109375" customWidth="1"/>
    <col min="9" max="9" width="15.42578125" customWidth="1"/>
  </cols>
  <sheetData>
    <row r="1" spans="1:10" ht="54.75" customHeight="1" x14ac:dyDescent="0.25"/>
    <row r="2" spans="1:10" ht="54.75" customHeight="1" x14ac:dyDescent="0.25">
      <c r="A2" s="261" t="s">
        <v>158</v>
      </c>
      <c r="B2" s="261"/>
      <c r="C2" s="261"/>
      <c r="D2" s="261"/>
      <c r="E2" s="261"/>
      <c r="F2" s="4"/>
      <c r="G2" s="4"/>
    </row>
    <row r="3" spans="1:10" ht="42" customHeight="1" x14ac:dyDescent="0.25">
      <c r="A3" s="262" t="s">
        <v>306</v>
      </c>
      <c r="B3" s="262"/>
      <c r="C3" s="262"/>
      <c r="D3" s="262"/>
      <c r="E3" s="262"/>
      <c r="F3" s="5"/>
      <c r="G3" s="5"/>
    </row>
    <row r="4" spans="1:10" ht="21" x14ac:dyDescent="0.25">
      <c r="A4" s="263" t="s">
        <v>127</v>
      </c>
      <c r="B4" s="263"/>
      <c r="C4" s="263"/>
      <c r="D4" s="263"/>
      <c r="E4" s="263"/>
      <c r="F4" s="263"/>
      <c r="G4" s="263"/>
      <c r="H4" s="263"/>
    </row>
    <row r="5" spans="1:10" ht="21" x14ac:dyDescent="0.25">
      <c r="A5" s="8"/>
      <c r="B5" s="8"/>
      <c r="C5" s="8"/>
      <c r="D5" s="8"/>
      <c r="E5" s="8"/>
    </row>
    <row r="6" spans="1:10" ht="49.5" customHeight="1" x14ac:dyDescent="0.25">
      <c r="A6" s="228" t="s">
        <v>7</v>
      </c>
      <c r="B6" s="255"/>
      <c r="C6" s="87"/>
      <c r="D6" s="87"/>
      <c r="E6" s="87"/>
      <c r="F6" s="87"/>
      <c r="G6" s="87"/>
      <c r="H6" s="88"/>
    </row>
    <row r="7" spans="1:10" ht="36.75" customHeight="1" x14ac:dyDescent="0.25">
      <c r="A7" s="229" t="s">
        <v>8</v>
      </c>
      <c r="B7" s="230"/>
      <c r="C7" s="83"/>
      <c r="D7" s="191"/>
      <c r="E7" s="113"/>
      <c r="F7" s="113"/>
      <c r="G7" s="62"/>
      <c r="H7" s="89"/>
    </row>
    <row r="8" spans="1:10" x14ac:dyDescent="0.25">
      <c r="A8" s="90"/>
      <c r="B8" s="83"/>
      <c r="C8" s="83"/>
      <c r="D8" s="83"/>
      <c r="E8" s="62"/>
      <c r="F8" s="62"/>
      <c r="G8" s="62"/>
      <c r="H8" s="89"/>
    </row>
    <row r="9" spans="1:10" ht="60" x14ac:dyDescent="0.25">
      <c r="A9" s="235" t="s">
        <v>9</v>
      </c>
      <c r="B9" s="236" t="s">
        <v>10</v>
      </c>
      <c r="C9" s="236" t="s">
        <v>11</v>
      </c>
      <c r="D9" s="233" t="s">
        <v>312</v>
      </c>
      <c r="E9" s="233" t="s">
        <v>310</v>
      </c>
      <c r="F9" s="233" t="s">
        <v>311</v>
      </c>
      <c r="G9" s="233" t="s">
        <v>124</v>
      </c>
      <c r="H9" s="234" t="s">
        <v>125</v>
      </c>
      <c r="I9" s="227"/>
      <c r="J9" s="227"/>
    </row>
    <row r="10" spans="1:10" ht="30" x14ac:dyDescent="0.25">
      <c r="A10" s="186" t="s">
        <v>12</v>
      </c>
      <c r="B10" s="188" t="s">
        <v>307</v>
      </c>
      <c r="C10" s="143" t="s">
        <v>108</v>
      </c>
      <c r="D10" s="257">
        <v>3</v>
      </c>
      <c r="E10" s="216">
        <v>0</v>
      </c>
      <c r="F10" s="216">
        <f>E10*1.2</f>
        <v>0</v>
      </c>
      <c r="G10" s="216">
        <f>D10*E10</f>
        <v>0</v>
      </c>
      <c r="H10" s="226">
        <f>D10*F10</f>
        <v>0</v>
      </c>
    </row>
    <row r="11" spans="1:10" x14ac:dyDescent="0.25">
      <c r="A11" s="133"/>
      <c r="B11" s="76"/>
      <c r="C11" s="77"/>
      <c r="D11" s="189"/>
      <c r="E11" s="83"/>
      <c r="F11" s="62"/>
    </row>
    <row r="12" spans="1:10" ht="18.75" x14ac:dyDescent="0.3">
      <c r="A12" s="272" t="s">
        <v>126</v>
      </c>
      <c r="B12" s="272"/>
      <c r="C12" s="272"/>
      <c r="D12" s="272"/>
      <c r="E12" s="272"/>
      <c r="F12" s="273"/>
      <c r="G12" s="204">
        <f>SUM(G10:G11)</f>
        <v>0</v>
      </c>
      <c r="H12" s="204">
        <f>SUM(H10:H11)</f>
        <v>0</v>
      </c>
    </row>
    <row r="14" spans="1:10" ht="15" customHeight="1" x14ac:dyDescent="0.25">
      <c r="A14" s="266" t="s">
        <v>120</v>
      </c>
      <c r="B14" s="266"/>
      <c r="C14" s="266"/>
      <c r="D14" s="266"/>
      <c r="E14" s="266"/>
      <c r="F14" s="266"/>
      <c r="G14" s="266"/>
    </row>
    <row r="15" spans="1:10" x14ac:dyDescent="0.25">
      <c r="A15" s="266" t="s">
        <v>119</v>
      </c>
      <c r="B15" s="266"/>
      <c r="C15" s="266"/>
      <c r="D15" s="40"/>
      <c r="E15" s="40"/>
    </row>
  </sheetData>
  <mergeCells count="6">
    <mergeCell ref="A15:C15"/>
    <mergeCell ref="A12:F12"/>
    <mergeCell ref="A4:H4"/>
    <mergeCell ref="A2:E2"/>
    <mergeCell ref="A3:E3"/>
    <mergeCell ref="A14:G14"/>
  </mergeCells>
  <conditionalFormatting sqref="B6:B7">
    <cfRule type="expression" dxfId="3" priority="1" stopIfTrue="1">
      <formula>ISBLANK(B6)</formula>
    </cfRule>
    <cfRule type="expression" dxfId="2" priority="2" stopIfTrue="1">
      <formula>"ESTVIDE($D$4)"</formula>
    </cfRule>
  </conditionalFormatting>
  <pageMargins left="0.7" right="0.7" top="0.75" bottom="0.75" header="0.3" footer="0.3"/>
  <pageSetup paperSize="9" scale="47" fitToHeight="0" orientation="portrait" r:id="rId1"/>
  <headerFooter>
    <oddFooter>Page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view="pageBreakPreview" zoomScale="60" zoomScaleNormal="100" workbookViewId="0">
      <selection activeCell="J66" sqref="J66"/>
    </sheetView>
  </sheetViews>
  <sheetFormatPr baseColWidth="10" defaultColWidth="9.140625" defaultRowHeight="15" x14ac:dyDescent="0.25"/>
  <cols>
    <col min="1" max="1" width="26.140625" style="2" customWidth="1"/>
    <col min="2" max="2" width="45.85546875" customWidth="1"/>
    <col min="3" max="3" width="18.5703125" customWidth="1"/>
    <col min="4" max="4" width="16.85546875" customWidth="1"/>
    <col min="5" max="5" width="15.85546875" customWidth="1"/>
    <col min="6" max="6" width="12.7109375" customWidth="1"/>
    <col min="7" max="7" width="10.85546875" customWidth="1"/>
    <col min="8" max="8" width="11.140625" customWidth="1"/>
    <col min="9" max="9" width="15.42578125" customWidth="1"/>
  </cols>
  <sheetData>
    <row r="1" spans="1:10" ht="54.75" customHeight="1" x14ac:dyDescent="0.25"/>
    <row r="2" spans="1:10" ht="54.75" customHeight="1" x14ac:dyDescent="0.25">
      <c r="A2" s="261" t="s">
        <v>158</v>
      </c>
      <c r="B2" s="261"/>
      <c r="C2" s="261"/>
      <c r="D2" s="261"/>
      <c r="E2" s="261"/>
      <c r="F2" s="4"/>
      <c r="G2" s="4"/>
    </row>
    <row r="3" spans="1:10" ht="81" customHeight="1" x14ac:dyDescent="0.25">
      <c r="A3" s="262" t="s">
        <v>313</v>
      </c>
      <c r="B3" s="262"/>
      <c r="C3" s="262"/>
      <c r="D3" s="262"/>
      <c r="E3" s="262"/>
      <c r="F3" s="5"/>
      <c r="G3" s="5"/>
    </row>
    <row r="4" spans="1:10" ht="29.25" customHeight="1" x14ac:dyDescent="0.25">
      <c r="A4" s="263" t="s">
        <v>127</v>
      </c>
      <c r="B4" s="263"/>
      <c r="C4" s="263"/>
      <c r="D4" s="263"/>
      <c r="E4" s="263"/>
      <c r="F4" s="263"/>
      <c r="G4" s="263"/>
      <c r="H4" s="263"/>
    </row>
    <row r="5" spans="1:10" ht="21" x14ac:dyDescent="0.25">
      <c r="A5" s="64"/>
      <c r="B5" s="64"/>
      <c r="C5" s="64"/>
      <c r="D5" s="64"/>
      <c r="E5" s="64"/>
    </row>
    <row r="6" spans="1:10" ht="49.5" customHeight="1" x14ac:dyDescent="0.25">
      <c r="A6" s="228" t="s">
        <v>7</v>
      </c>
      <c r="B6" s="255"/>
      <c r="C6" s="87"/>
      <c r="D6" s="87"/>
      <c r="E6" s="87"/>
      <c r="F6" s="87"/>
      <c r="G6" s="87"/>
      <c r="H6" s="88"/>
    </row>
    <row r="7" spans="1:10" ht="36.75" customHeight="1" x14ac:dyDescent="0.25">
      <c r="A7" s="229" t="s">
        <v>8</v>
      </c>
      <c r="B7" s="230"/>
      <c r="C7" s="83"/>
      <c r="D7" s="191"/>
      <c r="E7" s="113"/>
      <c r="F7" s="113"/>
      <c r="G7" s="62"/>
      <c r="H7" s="89"/>
    </row>
    <row r="8" spans="1:10" x14ac:dyDescent="0.25">
      <c r="A8" s="90"/>
      <c r="B8" s="83"/>
      <c r="C8" s="83"/>
      <c r="D8" s="83"/>
      <c r="E8" s="62"/>
      <c r="F8" s="62"/>
      <c r="G8" s="62"/>
      <c r="H8" s="89"/>
    </row>
    <row r="9" spans="1:10" ht="60" x14ac:dyDescent="0.25">
      <c r="A9" s="235" t="s">
        <v>9</v>
      </c>
      <c r="B9" s="236" t="s">
        <v>10</v>
      </c>
      <c r="C9" s="236" t="s">
        <v>11</v>
      </c>
      <c r="D9" s="233" t="s">
        <v>312</v>
      </c>
      <c r="E9" s="233" t="s">
        <v>310</v>
      </c>
      <c r="F9" s="233" t="s">
        <v>311</v>
      </c>
      <c r="G9" s="233" t="s">
        <v>124</v>
      </c>
      <c r="H9" s="234" t="s">
        <v>125</v>
      </c>
      <c r="I9" s="227"/>
      <c r="J9" s="227"/>
    </row>
    <row r="10" spans="1:10" ht="30" x14ac:dyDescent="0.25">
      <c r="A10" s="186" t="s">
        <v>12</v>
      </c>
      <c r="B10" s="188" t="s">
        <v>307</v>
      </c>
      <c r="C10" s="143" t="s">
        <v>108</v>
      </c>
      <c r="D10" s="257">
        <v>5</v>
      </c>
      <c r="E10" s="216">
        <v>0</v>
      </c>
      <c r="F10" s="216">
        <f>E10*1.2</f>
        <v>0</v>
      </c>
      <c r="G10" s="216">
        <f>D10*E10</f>
        <v>0</v>
      </c>
      <c r="H10" s="226">
        <f>D10*F10</f>
        <v>0</v>
      </c>
    </row>
    <row r="11" spans="1:10" x14ac:dyDescent="0.25">
      <c r="A11" s="133"/>
      <c r="B11" s="76"/>
      <c r="C11" s="77"/>
      <c r="D11" s="189"/>
      <c r="E11" s="83"/>
      <c r="F11" s="62"/>
    </row>
    <row r="12" spans="1:10" ht="18.75" x14ac:dyDescent="0.3">
      <c r="A12" s="272" t="s">
        <v>126</v>
      </c>
      <c r="B12" s="272"/>
      <c r="C12" s="272"/>
      <c r="D12" s="272"/>
      <c r="E12" s="272"/>
      <c r="F12" s="273"/>
      <c r="G12" s="48">
        <f>SUM(G10:G11)</f>
        <v>0</v>
      </c>
      <c r="H12" s="48">
        <f>SUM(H10:H11)</f>
        <v>0</v>
      </c>
    </row>
    <row r="14" spans="1:10" ht="15" customHeight="1" x14ac:dyDescent="0.25">
      <c r="A14" s="266" t="s">
        <v>120</v>
      </c>
      <c r="B14" s="266"/>
      <c r="C14" s="266"/>
      <c r="D14" s="266"/>
      <c r="E14" s="266"/>
      <c r="F14" s="266"/>
      <c r="G14" s="266"/>
    </row>
    <row r="15" spans="1:10" x14ac:dyDescent="0.25">
      <c r="A15" s="266" t="s">
        <v>119</v>
      </c>
      <c r="B15" s="266"/>
      <c r="C15" s="266"/>
      <c r="D15" s="65"/>
      <c r="E15" s="65"/>
    </row>
  </sheetData>
  <mergeCells count="6">
    <mergeCell ref="A15:C15"/>
    <mergeCell ref="A2:E2"/>
    <mergeCell ref="A3:E3"/>
    <mergeCell ref="A4:H4"/>
    <mergeCell ref="A12:F12"/>
    <mergeCell ref="A14:G14"/>
  </mergeCells>
  <conditionalFormatting sqref="B6:B7">
    <cfRule type="expression" dxfId="1" priority="1" stopIfTrue="1">
      <formula>ISBLANK(B6)</formula>
    </cfRule>
    <cfRule type="expression" dxfId="0" priority="2" stopIfTrue="1">
      <formula>"ESTVIDE($D$4)"</formula>
    </cfRule>
  </conditionalFormatting>
  <pageMargins left="0.7" right="0.7" top="0.75" bottom="0.75" header="0.3" footer="0.3"/>
  <pageSetup paperSize="9" scale="47" fitToHeight="0" orientation="portrait" r:id="rId1"/>
  <headerFooter>
    <oddFooter>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18</vt:i4>
      </vt:variant>
    </vt:vector>
  </HeadingPairs>
  <TitlesOfParts>
    <vt:vector size="32" baseType="lpstr">
      <vt:lpstr>lot 1 - CH LFB</vt:lpstr>
      <vt:lpstr>lot 2 - CH LE LUDE</vt:lpstr>
      <vt:lpstr>lot 3 - CH MONTVAL ETS ADAPTÉE</vt:lpstr>
      <vt:lpstr>lot 4 - CH STC et BB</vt:lpstr>
      <vt:lpstr>lot 5 - CHM</vt:lpstr>
      <vt:lpstr>lot 6 - EPSM ETS ADAPTÉE</vt:lpstr>
      <vt:lpstr>lot 7 - PHGNS SILLÉ</vt:lpstr>
      <vt:lpstr>lot 8 - PHGNS ETS ADAPTÉE</vt:lpstr>
      <vt:lpstr>lot 9 - PSSL</vt:lpstr>
      <vt:lpstr>lot 10 - PSSL ETS ADAPTÉE</vt:lpstr>
      <vt:lpstr>lot 11</vt:lpstr>
      <vt:lpstr>lot 12</vt:lpstr>
      <vt:lpstr>lot 13</vt:lpstr>
      <vt:lpstr>lot 14</vt:lpstr>
      <vt:lpstr>'lot 1 - CH LFB'!Impression_des_titres</vt:lpstr>
      <vt:lpstr>'lot 4 - CH STC et BB'!Impression_des_titres</vt:lpstr>
      <vt:lpstr>'lot 5 - CHM'!Impression_des_titres</vt:lpstr>
      <vt:lpstr>'lot 7 - PHGNS SILLÉ'!Impression_des_titres</vt:lpstr>
      <vt:lpstr>'lot 1 - CH LFB'!Zone_d_impression</vt:lpstr>
      <vt:lpstr>'lot 10 - PSSL ETS ADAPTÉE'!Zone_d_impression</vt:lpstr>
      <vt:lpstr>'lot 11'!Zone_d_impression</vt:lpstr>
      <vt:lpstr>'lot 12'!Zone_d_impression</vt:lpstr>
      <vt:lpstr>'lot 13'!Zone_d_impression</vt:lpstr>
      <vt:lpstr>'lot 14'!Zone_d_impression</vt:lpstr>
      <vt:lpstr>'lot 2 - CH LE LUDE'!Zone_d_impression</vt:lpstr>
      <vt:lpstr>'lot 3 - CH MONTVAL ETS ADAPTÉE'!Zone_d_impression</vt:lpstr>
      <vt:lpstr>'lot 4 - CH STC et BB'!Zone_d_impression</vt:lpstr>
      <vt:lpstr>'lot 5 - CHM'!Zone_d_impression</vt:lpstr>
      <vt:lpstr>'lot 6 - EPSM ETS ADAPTÉE'!Zone_d_impression</vt:lpstr>
      <vt:lpstr>'lot 7 - PHGNS SILLÉ'!Zone_d_impression</vt:lpstr>
      <vt:lpstr>'lot 8 - PHGNS ETS ADAPTÉE'!Zone_d_impression</vt:lpstr>
      <vt:lpstr>'lot 9 - PSSL'!Zone_d_impression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creator/>
  <cp:lastModifiedBy/>
  <dcterms:created xsi:type="dcterms:W3CDTF">2015-06-05T18:19:34Z</dcterms:created>
  <dcterms:modified xsi:type="dcterms:W3CDTF">2025-09-29T08:02:54Z</dcterms:modified>
</cp:coreProperties>
</file>